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480" windowHeight="11640"/>
  </bookViews>
  <sheets>
    <sheet name="Лист1" sheetId="1" r:id="rId1"/>
  </sheets>
  <definedNames>
    <definedName name="sub_111887" localSheetId="0">Лист1!#REF!</definedName>
    <definedName name="sub_111891" localSheetId="0">Лист1!#REF!</definedName>
  </definedNames>
  <calcPr calcId="125725"/>
</workbook>
</file>

<file path=xl/calcChain.xml><?xml version="1.0" encoding="utf-8"?>
<calcChain xmlns="http://schemas.openxmlformats.org/spreadsheetml/2006/main">
  <c r="C89" i="1"/>
  <c r="C90"/>
  <c r="C127"/>
  <c r="C126" s="1"/>
  <c r="C99" l="1"/>
  <c r="C101"/>
  <c r="E112" l="1"/>
  <c r="E109" s="1"/>
  <c r="D112"/>
  <c r="E116"/>
  <c r="D116"/>
  <c r="E124"/>
  <c r="D124"/>
  <c r="D123" s="1"/>
  <c r="E123"/>
  <c r="E121"/>
  <c r="D121"/>
  <c r="E119"/>
  <c r="D119"/>
  <c r="E117"/>
  <c r="D117"/>
  <c r="E107"/>
  <c r="D107"/>
  <c r="E97"/>
  <c r="D97"/>
  <c r="E95"/>
  <c r="D95"/>
  <c r="E110"/>
  <c r="D110"/>
  <c r="D105"/>
  <c r="E92"/>
  <c r="D92"/>
  <c r="D91" s="1"/>
  <c r="E91"/>
  <c r="E87"/>
  <c r="D87"/>
  <c r="E84"/>
  <c r="D84"/>
  <c r="E82"/>
  <c r="D82"/>
  <c r="E80"/>
  <c r="D80"/>
  <c r="E78"/>
  <c r="D78"/>
  <c r="E76"/>
  <c r="E75" s="1"/>
  <c r="E74" s="1"/>
  <c r="D76"/>
  <c r="D75"/>
  <c r="D74" s="1"/>
  <c r="E72"/>
  <c r="D72"/>
  <c r="D71" s="1"/>
  <c r="E71"/>
  <c r="E69"/>
  <c r="D69"/>
  <c r="D68" s="1"/>
  <c r="D67" s="1"/>
  <c r="E68"/>
  <c r="E67" s="1"/>
  <c r="E65"/>
  <c r="E64" s="1"/>
  <c r="D65"/>
  <c r="D64"/>
  <c r="E62"/>
  <c r="E61" s="1"/>
  <c r="E60" s="1"/>
  <c r="D62"/>
  <c r="D61"/>
  <c r="D60" s="1"/>
  <c r="E58"/>
  <c r="D58"/>
  <c r="D57" s="1"/>
  <c r="E57"/>
  <c r="E55"/>
  <c r="D55"/>
  <c r="D54" s="1"/>
  <c r="E54"/>
  <c r="E52"/>
  <c r="D52"/>
  <c r="E50"/>
  <c r="E49" s="1"/>
  <c r="E48" s="1"/>
  <c r="D50"/>
  <c r="D49"/>
  <c r="E46"/>
  <c r="D46"/>
  <c r="D45" s="1"/>
  <c r="E45"/>
  <c r="E43"/>
  <c r="D43"/>
  <c r="E41"/>
  <c r="E40" s="1"/>
  <c r="D41"/>
  <c r="D40"/>
  <c r="E38"/>
  <c r="D38"/>
  <c r="D37"/>
  <c r="E35"/>
  <c r="D35"/>
  <c r="E33"/>
  <c r="D33"/>
  <c r="E31"/>
  <c r="D31"/>
  <c r="E29"/>
  <c r="D29"/>
  <c r="D28" s="1"/>
  <c r="D27" s="1"/>
  <c r="E28"/>
  <c r="E27" s="1"/>
  <c r="E25"/>
  <c r="D25"/>
  <c r="E23"/>
  <c r="D23"/>
  <c r="E21"/>
  <c r="D21"/>
  <c r="E19"/>
  <c r="D19"/>
  <c r="E18"/>
  <c r="E17" s="1"/>
  <c r="D18"/>
  <c r="D17"/>
  <c r="E10"/>
  <c r="E9" s="1"/>
  <c r="D10"/>
  <c r="D9"/>
  <c r="D109" l="1"/>
  <c r="E94"/>
  <c r="E90" s="1"/>
  <c r="D94"/>
  <c r="D90" s="1"/>
  <c r="D48"/>
  <c r="E37"/>
  <c r="E8" s="1"/>
  <c r="D8"/>
  <c r="C87" l="1"/>
  <c r="C84"/>
  <c r="C82"/>
  <c r="C80"/>
  <c r="C78"/>
  <c r="C76"/>
  <c r="C72"/>
  <c r="C71" s="1"/>
  <c r="C69"/>
  <c r="C68" s="1"/>
  <c r="C65"/>
  <c r="C64" s="1"/>
  <c r="C62"/>
  <c r="C61" s="1"/>
  <c r="C58"/>
  <c r="C57" s="1"/>
  <c r="C55"/>
  <c r="C54" s="1"/>
  <c r="C52"/>
  <c r="C50"/>
  <c r="C49" s="1"/>
  <c r="C46"/>
  <c r="C45" s="1"/>
  <c r="C43"/>
  <c r="C41"/>
  <c r="C38"/>
  <c r="C35"/>
  <c r="C33"/>
  <c r="C31"/>
  <c r="C29"/>
  <c r="C28" s="1"/>
  <c r="C25"/>
  <c r="C23"/>
  <c r="C21"/>
  <c r="C19"/>
  <c r="C18"/>
  <c r="C17" s="1"/>
  <c r="C10"/>
  <c r="C9" s="1"/>
  <c r="C75" l="1"/>
  <c r="E89"/>
  <c r="D89"/>
  <c r="C67"/>
  <c r="C74"/>
  <c r="C60"/>
  <c r="C27"/>
  <c r="C8" s="1"/>
  <c r="C40"/>
  <c r="C37" s="1"/>
  <c r="C48"/>
  <c r="D129" l="1"/>
  <c r="E129"/>
  <c r="C114"/>
  <c r="C112"/>
  <c r="C103" l="1"/>
  <c r="C117"/>
  <c r="C107" l="1"/>
  <c r="C124" l="1"/>
  <c r="C123" s="1"/>
  <c r="C121"/>
  <c r="C119"/>
  <c r="C110"/>
  <c r="C109" s="1"/>
  <c r="C97"/>
  <c r="C95"/>
  <c r="C92"/>
  <c r="C91" s="1"/>
  <c r="C94" l="1"/>
  <c r="C116"/>
  <c r="C129" l="1"/>
</calcChain>
</file>

<file path=xl/sharedStrings.xml><?xml version="1.0" encoding="utf-8"?>
<sst xmlns="http://schemas.openxmlformats.org/spreadsheetml/2006/main" count="251" uniqueCount="248">
  <si>
    <t>Код бюджетной классификации</t>
  </si>
  <si>
    <t>Наименование дохода</t>
  </si>
  <si>
    <t xml:space="preserve"> 1 00 00000 00 0000 000</t>
  </si>
  <si>
    <t xml:space="preserve"> 1 01 00000 00 0000 000</t>
  </si>
  <si>
    <t>Налоги на прибыль, доходы</t>
  </si>
  <si>
    <t xml:space="preserve"> 1 01 02000 01 0000 110</t>
  </si>
  <si>
    <t>Налог на доходы физических лиц</t>
  </si>
  <si>
    <t>1 01 02030 01 0000 110</t>
  </si>
  <si>
    <t xml:space="preserve"> 1 05 00000 00 0000 000</t>
  </si>
  <si>
    <t>Единый сельскохозяйственный налог</t>
  </si>
  <si>
    <t>1 05 03010 01 0000 110</t>
  </si>
  <si>
    <t xml:space="preserve"> 1 08 00000 00 0000 000</t>
  </si>
  <si>
    <t>ГОСУДАРСТВЕННАЯ ПОШЛИНА</t>
  </si>
  <si>
    <t xml:space="preserve"> 1 08 03000 01 0000 110</t>
  </si>
  <si>
    <t>Государственная пошлина по делам, рассматриваемым в судах общей юрисдикции, мировыми судьями</t>
  </si>
  <si>
    <t xml:space="preserve"> 1 08 03010 01 0000 110</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</si>
  <si>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</si>
  <si>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</si>
  <si>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1 13 00000 00 0000 000</t>
  </si>
  <si>
    <t xml:space="preserve"> 1 13 01990 00 0000 130</t>
  </si>
  <si>
    <t>Прочие доходы от оказания платных услуг (работ)</t>
  </si>
  <si>
    <t xml:space="preserve"> 1 14 00000 00 0000 000</t>
  </si>
  <si>
    <t>ДОХОДЫ ОТ ПРОДАЖИ МАТЕРИАЛЬНЫХ И НЕМАТЕРИАЛЬНЫХ АКТИВОВ</t>
  </si>
  <si>
    <t xml:space="preserve"> 1 14 06000 00 0000 430</t>
  </si>
  <si>
    <t xml:space="preserve"> 1 14 06010 00 0000 430</t>
  </si>
  <si>
    <t xml:space="preserve"> 1 16 00000 00 0000 000</t>
  </si>
  <si>
    <t>ШТРАФЫ, САНКЦИИ, ВОЗМЕЩЕНИЕ УЩЕРБА</t>
  </si>
  <si>
    <t>БЕЗВОЗМЕЗДНЫЕ ПОСТУПЛЕНИЯ</t>
  </si>
  <si>
    <t>Иные межбюджетные трансферты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</si>
  <si>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</si>
  <si>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</si>
  <si>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</si>
  <si>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</si>
  <si>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</si>
  <si>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</si>
  <si>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</si>
  <si>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 xml:space="preserve">ДОХОДЫ ОТ ИСПОЛЬЗОВАНИЯ ИМУЩЕСТВА, НАХОДЯЩЕГОСЯ В ГОСУДАРСТВЕННОЙ И МУНИЦИПАЛЬНОЙ СОБСТВЕННОСТИ </t>
  </si>
  <si>
    <t>Доходы от продажи земельных участков, государственная собственность на которые не разграничена</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</si>
  <si>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</si>
  <si>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</si>
  <si>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от оказания платных услуг (работ)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</si>
  <si>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</si>
  <si>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Доходы от продажи земельных участков, находящихся в государственной и муниципальной собственности</t>
  </si>
  <si>
    <t xml:space="preserve">  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</si>
  <si>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</si>
  <si>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1 01 02010 01 0000 110</t>
  </si>
  <si>
    <t>1 01 02040 01 0000 110</t>
  </si>
  <si>
    <t xml:space="preserve">  1 05 01020 01 0000 110</t>
  </si>
  <si>
    <t>БЕЗВОЗМЕЗДНЫЕ ПОСТУПЛЕНИЯ ОТ ДРУГИХ БЮДЖЕТОВ БЮДЖЕТНОЙ СИСТЕМЫ РОССИЙСКОЙ ФЕДЕРАЦИИ</t>
  </si>
  <si>
    <t>2 02 00000 00 0000 000</t>
  </si>
  <si>
    <t>2 00 00000 00 0000 000</t>
  </si>
  <si>
    <t>Прочие субсидии</t>
  </si>
  <si>
    <t>Субвенции местным бюджетам на выполнение передаваемых полномочий субъектов Российской Федерации</t>
  </si>
  <si>
    <t>ПРОЧИЕ БЕЗВОЗМЕЗДНЫЕ ПОСТУПЛЕНИЯ</t>
  </si>
  <si>
    <t>2 07 00000 00 0000 000</t>
  </si>
  <si>
    <t>ВСЕГО ДОХОДОВ</t>
  </si>
  <si>
    <t>1 13 01000 00 0000 130</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</si>
  <si>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</si>
  <si>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</si>
  <si>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</si>
  <si>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</si>
  <si>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</si>
  <si>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</si>
  <si>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2 02 10000 00 0000 150</t>
  </si>
  <si>
    <t>2 02 20000 00 0000 150</t>
  </si>
  <si>
    <t>2 02 29999 00 0000 150</t>
  </si>
  <si>
    <t>2 02 30000 00 0000 150</t>
  </si>
  <si>
    <t>2 02 30024 00 0000 150</t>
  </si>
  <si>
    <t xml:space="preserve">  1 05 01010 01 0000 110</t>
  </si>
  <si>
    <t xml:space="preserve">  1 05 01011 01 0000 110</t>
  </si>
  <si>
    <t xml:space="preserve"> 1 05 03000 01 0000 110</t>
  </si>
  <si>
    <t>1 11 05070 00 0000 120</t>
  </si>
  <si>
    <t>Доходы от сдачи в аренду имущества, составляющего  государственную (муниципальную) казну  ( за исключением земельных участков)</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</si>
  <si>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</si>
  <si>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 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</si>
  <si>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</si>
  <si>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</si>
  <si>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1 14 06310 00 0000 430</t>
  </si>
  <si>
    <t>2 02 40000 00 0000 150</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</si>
  <si>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</si>
  <si>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</si>
  <si>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</si>
  <si>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</si>
  <si>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</si>
  <si>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</si>
  <si>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</si>
  <si>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</si>
  <si>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</si>
  <si>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1 03 02251 01 0000 110</t>
  </si>
  <si>
    <t>1 03 02260 01 0000 110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</si>
  <si>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</si>
  <si>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</si>
  <si>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Административные штрафы, установленныеГлавой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</si>
  <si>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</si>
  <si>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</si>
  <si>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взимаемый в связи с применением патентной системы налогообложения</t>
  </si>
  <si>
    <t>1 05 04000 02 0000 110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</si>
  <si>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</si>
  <si>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</si>
  <si>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</si>
  <si>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общественную безопасность</t>
  </si>
  <si>
    <t>2 02 45303 00 0000 150</t>
  </si>
  <si>
    <t>2 02 49999 00 0000 150</t>
  </si>
  <si>
    <t>Прочие межбюджетные трансферты, передаваемые бюджетам</t>
  </si>
  <si>
    <r>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rFont val="Times New Roman"/>
        <family val="1"/>
        <charset val="204"/>
      </rPr>
      <t>1</t>
    </r>
    <r>
      <rPr>
        <sz val="8"/>
        <rFont val="Times New Roman"/>
        <family val="1"/>
        <charset val="204"/>
      </rPr>
      <t xml:space="preserve"> Налогового кодекса Российской Федерации</t>
    </r>
  </si>
  <si>
    <r>
      <t xml:space="preserve"> </t>
    </r>
    <r>
      <rPr>
        <b/>
        <sz val="8"/>
        <rFont val="Times New Roman"/>
        <family val="1"/>
        <charset val="204"/>
      </rPr>
      <t>1 11 00000 00 0000 000</t>
    </r>
  </si>
  <si>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</si>
  <si>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</si>
  <si>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1 16 01 190 01 0000 140</t>
  </si>
  <si>
    <t xml:space="preserve"> 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</si>
  <si>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</si>
  <si>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</si>
  <si>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1 16 02 000 02 0000 140</t>
  </si>
  <si>
    <t xml:space="preserve"> 1 16 02 020 02 0000 140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</si>
  <si>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</si>
  <si>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</si>
  <si>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НАЛОГИ НА СОВОКУПНЫЙ ДОХОД</t>
  </si>
  <si>
    <t>Государственная пошлина по делам, рассматриваемым в судах общей юрисдикции, мировыми судьями ( за исключением  Верховного  Суда  Российской Федерации)</t>
  </si>
  <si>
    <t>НАЛОГОВЫЕ И НЕНАЛОГОВЫЕ ДОХОДЫ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</si>
  <si>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</si>
  <si>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</si>
  <si>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</si>
  <si>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</si>
  <si>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</si>
  <si>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1 16 01 200 01 0000 140</t>
  </si>
  <si>
    <t>1 16 01 203 01 0000 140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</si>
  <si>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</si>
  <si>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1 16 02010 02 0000 140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</si>
  <si>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</si>
  <si>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2 02 25179 00 0000 150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</si>
  <si>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</si>
  <si>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</si>
  <si>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</si>
  <si>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</si>
  <si>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компенсации затрат государства</t>
  </si>
  <si>
    <t>Прочие доходы от компенсации затрат государства</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</si>
  <si>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</si>
  <si>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</si>
  <si>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</si>
  <si>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</si>
  <si>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</si>
  <si>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1 06 06 000 00 0000 110</t>
  </si>
  <si>
    <t>Земельный налог с организаций</t>
  </si>
  <si>
    <t>1 06 06 030 00 0000 110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</si>
  <si>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</si>
  <si>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</si>
  <si>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</si>
  <si>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</si>
  <si>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1 06 06042 14 0000 110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</si>
  <si>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</si>
  <si>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</si>
  <si>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</si>
  <si>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</si>
  <si>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доходы от оказания платных услуг (работ) получателями средств бюджетов муниципальных округов</t>
  </si>
  <si>
    <t>1 13 01994 14 0000 130</t>
  </si>
  <si>
    <t>Прочие доходы от компенсации затрат бюджетов муниципальных округов</t>
  </si>
  <si>
    <t>1 13 02994 14 0000 130</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</si>
  <si>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</si>
  <si>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</si>
  <si>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</si>
  <si>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</si>
  <si>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</si>
  <si>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</si>
  <si>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t>
  </si>
  <si>
    <t>2 02 15001 14 0000 150</t>
  </si>
  <si>
    <t>Субвенции бюджетам муниципальных округов на выполнение передаваемых полномочий субъектов Российской Федерации</t>
  </si>
  <si>
    <t>2 02 30024 14 0000 150</t>
  </si>
  <si>
    <t>Прочие субсидии бюджетам муниципальных округов</t>
  </si>
  <si>
    <t>2 02 29999 14 0000 150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</si>
  <si>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</si>
  <si>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</si>
  <si>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</si>
  <si>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</si>
  <si>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</si>
  <si>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</si>
  <si>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</si>
  <si>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</si>
  <si>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</si>
  <si>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</si>
  <si>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</si>
  <si>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муниципальных округов</t>
  </si>
  <si>
    <t>2 02 49999 14 0000 150</t>
  </si>
  <si>
    <t>Прочие безвозмездные поступления в бюджеты муниципальных округов</t>
  </si>
  <si>
    <t>2 07 04050 14 0000 150</t>
  </si>
  <si>
    <t>2 07 04000 14 0000 150</t>
  </si>
  <si>
    <t>1 05 04060 02 0000 110</t>
  </si>
  <si>
    <t>Налог, взимаемый в связи с применением патентной системы налогообложения, зачисляемый в бюджеты муниципальных округов</t>
  </si>
  <si>
    <t>1 13 02990 00 0000 130</t>
  </si>
  <si>
    <t>1 13 02000 00 0000 130</t>
  </si>
  <si>
    <t>1 01 02020 01 0000 110</t>
  </si>
  <si>
    <t>1 01 02130 01 0000 110</t>
  </si>
  <si>
    <t>1 01 02140 01 0000 110</t>
  </si>
  <si>
    <t>1 06 00000 00 0000 000</t>
  </si>
  <si>
    <t>1 06 01000 00 0000 110</t>
  </si>
  <si>
    <t xml:space="preserve"> 1 05 01000 00 0000 110</t>
  </si>
  <si>
    <t>1 06 06040 00 0000 110</t>
  </si>
  <si>
    <t xml:space="preserve"> 1 16 01000 01 0000 140</t>
  </si>
  <si>
    <t xml:space="preserve"> 1 16 01050 01 0000 140</t>
  </si>
  <si>
    <t xml:space="preserve"> 1 16 01053 01 0000 140</t>
  </si>
  <si>
    <t>1 16 11000 01 0000 140</t>
  </si>
  <si>
    <t>1 16 11050 01 0000 140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</si>
  <si>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</si>
  <si>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</si>
  <si>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</si>
  <si>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1 11 09080 00 0000 120</t>
  </si>
  <si>
    <t>2 02 15001 00 0000 150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</si>
  <si>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</si>
  <si>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2 02 45050 00 0000 150</t>
  </si>
  <si>
    <t>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</si>
  <si>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</si>
  <si>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2 02 25555 00 0000 150</t>
  </si>
  <si>
    <t>Субсидии бюджетам на реализацию программ формирования современной городской среды</t>
  </si>
  <si>
    <t>2 02 25555 14 0000 150</t>
  </si>
  <si>
    <t>Субсидии бюджетам муниципальных округо на реализацию программ формирования современной городской среды</t>
  </si>
  <si>
    <t xml:space="preserve">Приложение 1
к решению Думы Октябрьского муниципального округа
"О бюджете Октябрьского муниципального округа на 2026 год и плановый период 2027 и 2028 годов"
</t>
  </si>
  <si>
    <t>2 2 35120 00 0000 150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</si>
  <si>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</si>
  <si>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</si>
  <si>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</si>
  <si>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</si>
  <si>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</si>
  <si>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</si>
  <si>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</si>
  <si>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</si>
  <si>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</si>
  <si>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Прогнозируемые доходы бюджета Октябрьского муниципального округа на 2026 год плановый период 2027 и 2028 годов</t>
  </si>
  <si>
    <t>рублей</t>
  </si>
  <si>
    <t>2026 год</t>
  </si>
  <si>
    <t>2027 год</t>
  </si>
  <si>
    <t>2028 год</t>
  </si>
  <si>
    <t>2 02 255750 00 0000 150</t>
  </si>
  <si>
    <t>Субсидии бюджетам на реализацию мероприятий по модернизации школьных систем образования</t>
  </si>
  <si>
    <t>2 02 255750 14 0000 150</t>
  </si>
  <si>
    <t>Субсидии бюджетам муниципальных округов на реализацию мероприятий по модернизации школьных систем образования</t>
  </si>
  <si>
    <t>2 02 25519 00 0000 150</t>
  </si>
  <si>
    <t>Субсидии бюджетам на поддержку отрасли культуры</t>
  </si>
  <si>
    <t>2 02 25519 14 0000 150</t>
  </si>
  <si>
    <t>Субсидии бюджетам муниципальных округов на поддержку отрасли культуры</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</si>
  <si>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</si>
  <si>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</si>
  <si>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</si>
  <si>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</si>
  <si>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ВОЗВРАТ ОСТАТКОВ СУБСИДИЙ, СУБВЕНЦИЙ И ИНЫХ МЕЖБЮДЖЕТНЫХ ТРАНСФЕРТОВ, ИМЕЮЩИХ ЦЕЛЕВОЕ НАЗНАЧЕНИЕ, ПРОШЛЫХ ЛЕТ</t>
  </si>
  <si>
    <t>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</si>
  <si>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</si>
  <si>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2 19 00 000 14 0000 150</t>
  </si>
  <si>
    <t>2 19 45 303 14 0000 150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</si>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</sst>
</file>

<file path=xl/styles.xml><?xml version="1.0" encoding="utf-8"?>
<styleSheet xmlns="http://schemas.openxmlformats.org/spreadsheetml/2006/main">
  <numFmts count="1">
    <numFmt numFmtId="164" formatCode="&quot;&quot;###,##0.00"/>
  </numFmts>
  <fonts count="22">
    <font>
      <sz val="11"/>
      <color theme="1"/>
      <name val="Calibri"/>
      <family val="2"/>
      <charset val="204"/>
      <scheme val="minor"/>
    </font>
    <font>
      <sz val="10"/>
      <name val="Times New Roman"/>
      <family val="1"/>
      <charset val="204"/>
    </font>
    <font>
      <sz val="11"/>
      <name val="Times New Roman"/>
      <family val="1"/>
      <charset val="204"/>
    </font>
    <font>
      <b/>
      <sz val="8"/>
      <name val="Times New Roman"/>
      <family val="1"/>
      <charset val="204"/>
    </font>
    <font>
      <sz val="8"/>
      <name val="Times New Roman"/>
      <family val="1"/>
      <charset val="204"/>
    </font>
    <font>
      <b/>
      <i/>
      <sz val="8"/>
      <name val="Times New Roman"/>
      <family val="1"/>
      <charset val="204"/>
    </font>
    <font>
      <b/>
      <sz val="10"/>
      <name val="Times New Roman"/>
      <family val="1"/>
      <charset val="204"/>
    </font>
    <font>
      <sz val="10"/>
      <name val="Arial"/>
      <family val="2"/>
      <charset val="204"/>
    </font>
    <font>
      <vertAlign val="superscript"/>
      <sz val="8"/>
      <name val="Times New Roman"/>
      <family val="1"/>
      <charset val="204"/>
    </font>
    <font>
      <sz val="8"/>
      <name val="Times New Roman Cyr"/>
      <family val="1"/>
      <charset val="204"/>
    </font>
    <font>
      <sz val="8"/>
      <color indexed="8"/>
      <name val="Times New Roman"/>
      <family val="1"/>
      <charset val="204"/>
    </font>
    <font>
      <u/>
      <sz val="11"/>
      <color theme="10"/>
      <name val="Calibri"/>
      <family val="2"/>
      <charset val="204"/>
    </font>
    <font>
      <sz val="8"/>
      <color theme="1"/>
      <name val="Calibri"/>
      <family val="2"/>
      <charset val="204"/>
      <scheme val="minor"/>
    </font>
    <font>
      <sz val="10"/>
      <color theme="1"/>
      <name val="Calibri"/>
      <family val="2"/>
      <charset val="204"/>
      <scheme val="minor"/>
    </font>
    <font>
      <sz val="8"/>
      <color rgb="FF00B050"/>
      <name val="Calibri"/>
      <family val="2"/>
      <charset val="204"/>
      <scheme val="minor"/>
    </font>
    <font>
      <sz val="8"/>
      <color rgb="FF00B050"/>
      <name val="Calibri"/>
      <family val="2"/>
      <charset val="204"/>
    </font>
    <font>
      <sz val="8"/>
      <color rgb="FF0070C0"/>
      <name val="Calibri"/>
      <family val="2"/>
      <charset val="204"/>
    </font>
    <font>
      <b/>
      <sz val="8"/>
      <color rgb="FF0070C0"/>
      <name val="Calibri"/>
      <family val="2"/>
      <charset val="204"/>
    </font>
    <font>
      <sz val="8"/>
      <color rgb="FF0070C0"/>
      <name val="Times New Roman"/>
      <family val="1"/>
      <charset val="204"/>
    </font>
    <font>
      <sz val="10"/>
      <name val="Calibri"/>
      <family val="2"/>
      <charset val="204"/>
    </font>
    <font>
      <sz val="8"/>
      <color theme="1"/>
      <name val="Times New Roman"/>
      <family val="1"/>
      <charset val="204"/>
    </font>
    <font>
      <b/>
      <sz val="8"/>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3">
    <xf numFmtId="0" fontId="0" fillId="0" borderId="0"/>
    <xf numFmtId="0" fontId="11" fillId="0" borderId="0" applyNumberFormat="0" applyFill="0" applyBorder="0" applyAlignment="0" applyProtection="0">
      <alignment vertical="top"/>
      <protection locked="0"/>
    </xf>
    <xf numFmtId="0" fontId="7" fillId="0" borderId="0"/>
  </cellStyleXfs>
  <cellXfs count="69">
    <xf numFmtId="0" fontId="0" fillId="0" borderId="0" xfId="0"/>
    <xf numFmtId="0" fontId="12" fillId="0" borderId="0" xfId="0" applyFont="1" applyFill="1" applyAlignment="1">
      <alignment horizontal="left" vertical="center"/>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64" fontId="3"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3" fillId="0" borderId="0" xfId="0" applyFont="1" applyFill="1" applyAlignment="1">
      <alignment horizontal="left" vertical="center"/>
    </xf>
    <xf numFmtId="0" fontId="2" fillId="0" borderId="0" xfId="0" applyFont="1" applyFill="1" applyAlignment="1">
      <alignment vertical="center"/>
    </xf>
    <xf numFmtId="0" fontId="0" fillId="0" borderId="0" xfId="0" applyFill="1"/>
    <xf numFmtId="0" fontId="14" fillId="0" borderId="0" xfId="0" applyFont="1" applyFill="1" applyAlignment="1">
      <alignment horizontal="left" vertical="center"/>
    </xf>
    <xf numFmtId="0" fontId="4" fillId="0" borderId="0" xfId="0" applyFont="1" applyFill="1" applyBorder="1" applyAlignment="1">
      <alignment vertical="center"/>
    </xf>
    <xf numFmtId="0" fontId="15" fillId="0" borderId="0" xfId="0" applyFont="1" applyFill="1" applyAlignment="1">
      <alignment horizontal="left" vertical="center"/>
    </xf>
    <xf numFmtId="0" fontId="16" fillId="0" borderId="0" xfId="0" applyFont="1" applyFill="1" applyAlignment="1">
      <alignment horizontal="left" vertical="center"/>
    </xf>
    <xf numFmtId="0" fontId="17" fillId="0" borderId="0" xfId="0" applyFont="1" applyFill="1" applyAlignment="1">
      <alignment horizontal="left" vertical="center"/>
    </xf>
    <xf numFmtId="0" fontId="4" fillId="0" borderId="1" xfId="0" applyFont="1" applyFill="1" applyBorder="1" applyAlignment="1">
      <alignment wrapText="1"/>
    </xf>
    <xf numFmtId="49" fontId="3" fillId="0" borderId="1" xfId="0"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shrinkToFit="1"/>
    </xf>
    <xf numFmtId="164" fontId="4" fillId="0" borderId="2" xfId="0" applyNumberFormat="1" applyFont="1" applyFill="1" applyBorder="1" applyAlignment="1">
      <alignment horizontal="center" wrapText="1"/>
    </xf>
    <xf numFmtId="164" fontId="4" fillId="0" borderId="2" xfId="0" applyNumberFormat="1" applyFont="1" applyFill="1" applyBorder="1" applyAlignment="1">
      <alignment horizontal="left" vertical="top" wrapText="1"/>
    </xf>
    <xf numFmtId="0" fontId="18" fillId="0" borderId="0" xfId="0" applyFont="1" applyFill="1" applyAlignment="1">
      <alignment horizontal="left" vertical="center"/>
    </xf>
    <xf numFmtId="164" fontId="4" fillId="0" borderId="3" xfId="0" applyNumberFormat="1" applyFont="1" applyFill="1" applyBorder="1" applyAlignment="1">
      <alignment horizontal="center" vertical="center" wrapText="1"/>
    </xf>
    <xf numFmtId="164" fontId="4" fillId="0" borderId="4" xfId="0" applyNumberFormat="1"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left" vertical="center" wrapText="1"/>
    </xf>
    <xf numFmtId="164" fontId="18" fillId="0" borderId="0" xfId="0" applyNumberFormat="1" applyFont="1" applyFill="1" applyBorder="1" applyAlignment="1">
      <alignment horizontal="left" vertical="center" wrapText="1"/>
    </xf>
    <xf numFmtId="0" fontId="18" fillId="0" borderId="0"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1" applyFont="1" applyFill="1" applyBorder="1" applyAlignment="1" applyProtection="1">
      <alignment vertical="center" wrapText="1"/>
    </xf>
    <xf numFmtId="164" fontId="10" fillId="0" borderId="2" xfId="0" applyNumberFormat="1" applyFont="1" applyFill="1" applyBorder="1" applyAlignment="1">
      <alignment horizontal="center" wrapText="1"/>
    </xf>
    <xf numFmtId="164" fontId="10" fillId="0" borderId="2" xfId="0" applyNumberFormat="1" applyFont="1" applyFill="1" applyBorder="1" applyAlignment="1">
      <alignment horizontal="left" wrapText="1"/>
    </xf>
    <xf numFmtId="164" fontId="18" fillId="0" borderId="0" xfId="0" applyNumberFormat="1" applyFont="1" applyFill="1" applyBorder="1" applyAlignment="1">
      <alignment horizontal="left" vertical="top" wrapText="1"/>
    </xf>
    <xf numFmtId="0" fontId="16" fillId="0" borderId="0" xfId="0" applyFont="1" applyFill="1" applyBorder="1" applyAlignment="1">
      <alignment horizontal="left" vertical="center"/>
    </xf>
    <xf numFmtId="0" fontId="9" fillId="0" borderId="1" xfId="2" applyFont="1" applyFill="1" applyBorder="1" applyAlignment="1">
      <alignment horizontal="justify" vertical="top"/>
    </xf>
    <xf numFmtId="0" fontId="2" fillId="0" borderId="0" xfId="0" applyFont="1" applyFill="1" applyAlignment="1">
      <alignment horizontal="center" vertical="center"/>
    </xf>
    <xf numFmtId="0" fontId="2" fillId="0" borderId="0" xfId="0" applyFont="1" applyFill="1" applyAlignment="1">
      <alignment horizontal="left"/>
    </xf>
    <xf numFmtId="4" fontId="1" fillId="0" borderId="0" xfId="0" applyNumberFormat="1" applyFont="1" applyFill="1" applyAlignment="1">
      <alignment horizontal="center"/>
    </xf>
    <xf numFmtId="164" fontId="10" fillId="0" borderId="2" xfId="0" applyNumberFormat="1" applyFont="1" applyFill="1" applyBorder="1" applyAlignment="1">
      <alignment horizontal="center" vertical="center" wrapText="1"/>
    </xf>
    <xf numFmtId="164" fontId="10" fillId="0" borderId="2" xfId="0" applyNumberFormat="1" applyFont="1" applyFill="1" applyBorder="1" applyAlignment="1">
      <alignment horizontal="left" vertical="center" wrapText="1"/>
    </xf>
    <xf numFmtId="164" fontId="10"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top" wrapText="1"/>
    </xf>
    <xf numFmtId="0" fontId="4" fillId="0" borderId="1" xfId="1" applyFont="1" applyFill="1" applyBorder="1" applyAlignment="1" applyProtection="1">
      <alignment vertical="center" wrapText="1"/>
    </xf>
    <xf numFmtId="49" fontId="4" fillId="0" borderId="1" xfId="0" applyNumberFormat="1" applyFont="1" applyFill="1" applyBorder="1" applyAlignment="1">
      <alignment horizontal="center" vertical="top" shrinkToFit="1"/>
    </xf>
    <xf numFmtId="0" fontId="4"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center" vertical="top" wrapText="1"/>
    </xf>
    <xf numFmtId="164" fontId="10" fillId="0" borderId="1" xfId="0" applyNumberFormat="1" applyFont="1" applyFill="1" applyBorder="1" applyAlignment="1">
      <alignment horizontal="left" vertical="center" wrapText="1"/>
    </xf>
    <xf numFmtId="164" fontId="4" fillId="0" borderId="1" xfId="0" applyNumberFormat="1" applyFont="1" applyFill="1" applyBorder="1" applyAlignment="1">
      <alignment vertical="center" wrapText="1"/>
    </xf>
    <xf numFmtId="164" fontId="10" fillId="0" borderId="1" xfId="0" applyNumberFormat="1" applyFont="1" applyFill="1" applyBorder="1" applyAlignment="1">
      <alignment vertical="center" wrapText="1"/>
    </xf>
    <xf numFmtId="164" fontId="4" fillId="0" borderId="1" xfId="0" applyNumberFormat="1" applyFont="1" applyFill="1" applyBorder="1" applyAlignment="1">
      <alignment wrapText="1"/>
    </xf>
    <xf numFmtId="4"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20" fillId="0" borderId="6" xfId="0" applyFont="1" applyBorder="1" applyAlignment="1">
      <alignment horizontal="center" vertical="top" wrapText="1"/>
    </xf>
    <xf numFmtId="0" fontId="20" fillId="0" borderId="7" xfId="0" applyFont="1" applyBorder="1" applyAlignment="1">
      <alignment vertical="top" wrapText="1"/>
    </xf>
    <xf numFmtId="164" fontId="21" fillId="0" borderId="2" xfId="0" applyNumberFormat="1" applyFont="1" applyBorder="1" applyAlignment="1">
      <alignment horizontal="left" wrapText="1"/>
    </xf>
    <xf numFmtId="4" fontId="4" fillId="0" borderId="0" xfId="0" applyNumberFormat="1" applyFont="1" applyFill="1" applyBorder="1" applyAlignment="1">
      <alignment horizontal="right" vertical="center"/>
    </xf>
    <xf numFmtId="0" fontId="0" fillId="0" borderId="0" xfId="0" applyAlignment="1">
      <alignment horizontal="right" vertical="center"/>
    </xf>
    <xf numFmtId="0" fontId="6" fillId="0" borderId="0" xfId="0" applyFont="1" applyFill="1" applyBorder="1" applyAlignment="1">
      <alignment horizontal="center" vertical="center" wrapText="1"/>
    </xf>
    <xf numFmtId="0" fontId="1" fillId="0" borderId="0" xfId="0" applyFont="1" applyFill="1" applyAlignment="1">
      <alignment horizontal="right" wrapText="1"/>
    </xf>
  </cellXfs>
  <cellStyles count="3">
    <cellStyle name="Гиперссылка" xfId="1" builtinId="8"/>
    <cellStyle name="Обычный" xfId="0" builtinId="0"/>
    <cellStyle name="Обычный_Поправки к 20.04.05."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sultant.ru/cons/cgi/online.cgi?rnd=A2B7448A1432A3590CE3B74638E0263E&amp;req=doc&amp;base=LAW&amp;n=322894&amp;dst=100326&amp;fld=134&amp;REFFIELD=134&amp;REFDST=107022&amp;REFDOC=335717&amp;REFBASE=LAW&amp;stat=refcode%3D16876%3Bdstident%3D100326%3Bindex%3D7147" TargetMode="External"/></Relationships>
</file>

<file path=xl/worksheets/sheet1.xml><?xml version="1.0" encoding="utf-8"?>
<worksheet xmlns="http://schemas.openxmlformats.org/spreadsheetml/2006/main" xmlns:r="http://schemas.openxmlformats.org/officeDocument/2006/relationships">
  <dimension ref="A1:IV129"/>
  <sheetViews>
    <sheetView tabSelected="1" topLeftCell="A126" zoomScale="150" zoomScaleNormal="150" workbookViewId="0">
      <selection activeCell="B133" sqref="B133"/>
    </sheetView>
  </sheetViews>
  <sheetFormatPr defaultRowHeight="15"/>
  <cols>
    <col min="1" max="1" width="17.42578125" style="38" customWidth="1"/>
    <col min="2" max="2" width="35" style="39" customWidth="1"/>
    <col min="3" max="3" width="12.7109375" style="40" customWidth="1"/>
    <col min="4" max="4" width="13" style="13" customWidth="1"/>
    <col min="5" max="5" width="11" style="13" customWidth="1"/>
    <col min="6" max="16384" width="9.140625" style="13"/>
  </cols>
  <sheetData>
    <row r="1" spans="1:5" ht="17.25" customHeight="1">
      <c r="A1" s="12"/>
      <c r="B1" s="68" t="s">
        <v>214</v>
      </c>
      <c r="C1" s="68"/>
      <c r="D1" s="68"/>
      <c r="E1" s="68"/>
    </row>
    <row r="2" spans="1:5" ht="28.5" customHeight="1">
      <c r="A2" s="12"/>
      <c r="B2" s="68"/>
      <c r="C2" s="68"/>
      <c r="D2" s="68"/>
      <c r="E2" s="68"/>
    </row>
    <row r="3" spans="1:5">
      <c r="A3" s="12"/>
      <c r="B3" s="68"/>
      <c r="C3" s="68"/>
      <c r="D3" s="68"/>
      <c r="E3" s="68"/>
    </row>
    <row r="4" spans="1:5">
      <c r="A4" s="12"/>
      <c r="B4" s="68"/>
      <c r="C4" s="68"/>
      <c r="D4" s="68"/>
      <c r="E4" s="68"/>
    </row>
    <row r="5" spans="1:5" s="14" customFormat="1" ht="33.75" customHeight="1">
      <c r="A5" s="67" t="s">
        <v>225</v>
      </c>
      <c r="B5" s="67"/>
      <c r="C5" s="67"/>
      <c r="D5" s="67"/>
      <c r="E5" s="67"/>
    </row>
    <row r="6" spans="1:5" s="14" customFormat="1" ht="33" customHeight="1">
      <c r="A6" s="15"/>
      <c r="B6" s="15"/>
      <c r="C6" s="65" t="s">
        <v>226</v>
      </c>
      <c r="D6" s="66"/>
      <c r="E6" s="66"/>
    </row>
    <row r="7" spans="1:5" s="16" customFormat="1" ht="24" customHeight="1">
      <c r="A7" s="59" t="s">
        <v>0</v>
      </c>
      <c r="B7" s="59" t="s">
        <v>1</v>
      </c>
      <c r="C7" s="58" t="s">
        <v>227</v>
      </c>
      <c r="D7" s="60" t="s">
        <v>228</v>
      </c>
      <c r="E7" s="60" t="s">
        <v>229</v>
      </c>
    </row>
    <row r="8" spans="1:5" s="17" customFormat="1" ht="21">
      <c r="A8" s="6" t="s">
        <v>2</v>
      </c>
      <c r="B8" s="2" t="s">
        <v>118</v>
      </c>
      <c r="C8" s="44">
        <f>SUM(C9,C17,C27,C45,C48,C60,C67,C74,C37)</f>
        <v>54411600</v>
      </c>
      <c r="D8" s="44">
        <f>SUM(D9,D17,D27,D45,D48,D60,D67,D74,D37)</f>
        <v>58711100</v>
      </c>
      <c r="E8" s="44">
        <f>SUM(E9,E17,E27,E45,E48,E60,E67,E74,E37)</f>
        <v>61357300</v>
      </c>
    </row>
    <row r="9" spans="1:5" s="17" customFormat="1" ht="21">
      <c r="A9" s="6" t="s">
        <v>3</v>
      </c>
      <c r="B9" s="2" t="s">
        <v>4</v>
      </c>
      <c r="C9" s="44">
        <f>SUM(C10)</f>
        <v>25683200</v>
      </c>
      <c r="D9" s="44">
        <f>SUM(D10)</f>
        <v>26967600</v>
      </c>
      <c r="E9" s="44">
        <f>SUM(E10)</f>
        <v>28315800</v>
      </c>
    </row>
    <row r="10" spans="1:5" s="17" customFormat="1" ht="21">
      <c r="A10" s="6" t="s">
        <v>5</v>
      </c>
      <c r="B10" s="2" t="s">
        <v>6</v>
      </c>
      <c r="C10" s="44">
        <f>SUM(C11:C16)</f>
        <v>25683200</v>
      </c>
      <c r="D10" s="44">
        <f>SUM(D11:D16)</f>
        <v>26967600</v>
      </c>
      <c r="E10" s="44">
        <f>SUM(E11:E16)</f>
        <v>28315800</v>
      </c>
    </row>
    <row r="11" spans="1:5" s="17" customFormat="1" ht="78.75">
      <c r="A11" s="8" t="s">
        <v>45</v>
      </c>
      <c r="B11" s="3" t="s">
        <v>94</v>
      </c>
      <c r="C11" s="45">
        <v>23243400</v>
      </c>
      <c r="D11" s="45">
        <v>24405600</v>
      </c>
      <c r="E11" s="45">
        <v>25625800</v>
      </c>
    </row>
    <row r="12" spans="1:5" s="17" customFormat="1" ht="101.25">
      <c r="A12" s="8" t="s">
        <v>189</v>
      </c>
      <c r="B12" s="34" t="s">
        <v>131</v>
      </c>
      <c r="C12" s="45">
        <v>89300</v>
      </c>
      <c r="D12" s="45">
        <v>93800</v>
      </c>
      <c r="E12" s="45">
        <v>98500</v>
      </c>
    </row>
    <row r="13" spans="1:5" s="17" customFormat="1" ht="45">
      <c r="A13" s="8" t="s">
        <v>7</v>
      </c>
      <c r="B13" s="3" t="s">
        <v>41</v>
      </c>
      <c r="C13" s="45">
        <v>71300</v>
      </c>
      <c r="D13" s="45">
        <v>75000</v>
      </c>
      <c r="E13" s="45">
        <v>78600</v>
      </c>
    </row>
    <row r="14" spans="1:5" s="17" customFormat="1" ht="90">
      <c r="A14" s="8" t="s">
        <v>46</v>
      </c>
      <c r="B14" s="3" t="s">
        <v>104</v>
      </c>
      <c r="C14" s="45">
        <v>66000</v>
      </c>
      <c r="D14" s="45">
        <v>69300</v>
      </c>
      <c r="E14" s="45">
        <v>72800</v>
      </c>
    </row>
    <row r="15" spans="1:5" s="17" customFormat="1" ht="45">
      <c r="A15" s="8" t="s">
        <v>190</v>
      </c>
      <c r="B15" s="3" t="s">
        <v>132</v>
      </c>
      <c r="C15" s="45">
        <v>625200</v>
      </c>
      <c r="D15" s="45">
        <v>656500</v>
      </c>
      <c r="E15" s="45">
        <v>689300</v>
      </c>
    </row>
    <row r="16" spans="1:5" s="17" customFormat="1" ht="45">
      <c r="A16" s="8" t="s">
        <v>191</v>
      </c>
      <c r="B16" s="3" t="s">
        <v>133</v>
      </c>
      <c r="C16" s="45">
        <v>1588000</v>
      </c>
      <c r="D16" s="45">
        <v>1667400</v>
      </c>
      <c r="E16" s="45">
        <v>1750800</v>
      </c>
    </row>
    <row r="17" spans="1:5" s="17" customFormat="1" ht="42">
      <c r="A17" s="9" t="s">
        <v>33</v>
      </c>
      <c r="B17" s="2" t="s">
        <v>32</v>
      </c>
      <c r="C17" s="44">
        <f>SUM(C18)</f>
        <v>6841200</v>
      </c>
      <c r="D17" s="44">
        <f>SUM(D18)</f>
        <v>8891900</v>
      </c>
      <c r="E17" s="44">
        <f>SUM(E18)</f>
        <v>9178900</v>
      </c>
    </row>
    <row r="18" spans="1:5" s="18" customFormat="1" ht="31.5">
      <c r="A18" s="9" t="s">
        <v>35</v>
      </c>
      <c r="B18" s="2" t="s">
        <v>34</v>
      </c>
      <c r="C18" s="44">
        <f>SUM(C20+C22+C24+C26)</f>
        <v>6841200</v>
      </c>
      <c r="D18" s="44">
        <f>SUM(D20+D22+D24+D26)</f>
        <v>8891900</v>
      </c>
      <c r="E18" s="44">
        <f>SUM(E20+E22+E24+E26)</f>
        <v>9178900</v>
      </c>
    </row>
    <row r="19" spans="1:5" s="18" customFormat="1" ht="44.25" customHeight="1">
      <c r="A19" s="10" t="s">
        <v>81</v>
      </c>
      <c r="B19" s="19" t="s">
        <v>82</v>
      </c>
      <c r="C19" s="44">
        <f>SUM(C20)</f>
        <v>3579800</v>
      </c>
      <c r="D19" s="44">
        <f>SUM(D20)</f>
        <v>4647000</v>
      </c>
      <c r="E19" s="44">
        <f>SUM(E20)</f>
        <v>4789500</v>
      </c>
    </row>
    <row r="20" spans="1:5" s="17" customFormat="1" ht="72.75" customHeight="1">
      <c r="A20" s="10" t="s">
        <v>83</v>
      </c>
      <c r="B20" s="3" t="s">
        <v>119</v>
      </c>
      <c r="C20" s="45">
        <v>3579800</v>
      </c>
      <c r="D20" s="45">
        <v>4647000</v>
      </c>
      <c r="E20" s="45">
        <v>4789500</v>
      </c>
    </row>
    <row r="21" spans="1:5" s="17" customFormat="1" ht="60" customHeight="1">
      <c r="A21" s="10" t="s">
        <v>84</v>
      </c>
      <c r="B21" s="3" t="s">
        <v>85</v>
      </c>
      <c r="C21" s="45">
        <f>SUM(C22)</f>
        <v>17500</v>
      </c>
      <c r="D21" s="45">
        <f>SUM(D22)</f>
        <v>22700</v>
      </c>
      <c r="E21" s="45">
        <f>SUM(E22)</f>
        <v>23300</v>
      </c>
    </row>
    <row r="22" spans="1:5" s="17" customFormat="1" ht="84.75" customHeight="1">
      <c r="A22" s="10" t="s">
        <v>86</v>
      </c>
      <c r="B22" s="3" t="s">
        <v>120</v>
      </c>
      <c r="C22" s="45">
        <v>17500</v>
      </c>
      <c r="D22" s="45">
        <v>22700</v>
      </c>
      <c r="E22" s="45">
        <v>23300</v>
      </c>
    </row>
    <row r="23" spans="1:5" s="17" customFormat="1" ht="51" customHeight="1">
      <c r="A23" s="10" t="s">
        <v>87</v>
      </c>
      <c r="B23" s="3" t="s">
        <v>121</v>
      </c>
      <c r="C23" s="45">
        <f>SUM(C24)</f>
        <v>3462600</v>
      </c>
      <c r="D23" s="45">
        <f>SUM(D24)</f>
        <v>4494700</v>
      </c>
      <c r="E23" s="45">
        <f>SUM(E24)</f>
        <v>4635900</v>
      </c>
    </row>
    <row r="24" spans="1:5" s="17" customFormat="1" ht="72" customHeight="1">
      <c r="A24" s="10" t="s">
        <v>88</v>
      </c>
      <c r="B24" s="3" t="s">
        <v>122</v>
      </c>
      <c r="C24" s="45">
        <v>3462600</v>
      </c>
      <c r="D24" s="45">
        <v>4494700</v>
      </c>
      <c r="E24" s="45">
        <v>4635900</v>
      </c>
    </row>
    <row r="25" spans="1:5" s="17" customFormat="1" ht="48.75" customHeight="1">
      <c r="A25" s="10" t="s">
        <v>89</v>
      </c>
      <c r="B25" s="3" t="s">
        <v>91</v>
      </c>
      <c r="C25" s="45">
        <f>SUM(C26)</f>
        <v>-218700</v>
      </c>
      <c r="D25" s="45">
        <f>SUM(D26)</f>
        <v>-272500</v>
      </c>
      <c r="E25" s="45">
        <f>SUM(E26)</f>
        <v>-269800</v>
      </c>
    </row>
    <row r="26" spans="1:5" s="17" customFormat="1" ht="69.75" customHeight="1">
      <c r="A26" s="10" t="s">
        <v>90</v>
      </c>
      <c r="B26" s="3" t="s">
        <v>123</v>
      </c>
      <c r="C26" s="45">
        <v>-218700</v>
      </c>
      <c r="D26" s="45">
        <v>-272500</v>
      </c>
      <c r="E26" s="45">
        <v>-269800</v>
      </c>
    </row>
    <row r="27" spans="1:5" s="17" customFormat="1" ht="21">
      <c r="A27" s="6" t="s">
        <v>8</v>
      </c>
      <c r="B27" s="2" t="s">
        <v>116</v>
      </c>
      <c r="C27" s="44">
        <f>SUM(C28+C33+C35)</f>
        <v>17000000</v>
      </c>
      <c r="D27" s="44">
        <f>SUM(D28+D33+D35)</f>
        <v>17850000</v>
      </c>
      <c r="E27" s="44">
        <f>SUM(E28+E33+E35)</f>
        <v>18742500</v>
      </c>
    </row>
    <row r="28" spans="1:5" s="18" customFormat="1" ht="21">
      <c r="A28" s="20" t="s">
        <v>194</v>
      </c>
      <c r="B28" s="2" t="s">
        <v>31</v>
      </c>
      <c r="C28" s="44">
        <f>SUM(C32,C29,)</f>
        <v>15947000</v>
      </c>
      <c r="D28" s="44">
        <f>SUM(D32,D29,)</f>
        <v>16744300</v>
      </c>
      <c r="E28" s="44">
        <f>SUM(E32,E29,)</f>
        <v>17581500</v>
      </c>
    </row>
    <row r="29" spans="1:5" s="17" customFormat="1" ht="33.75">
      <c r="A29" s="21" t="s">
        <v>68</v>
      </c>
      <c r="B29" s="3" t="s">
        <v>30</v>
      </c>
      <c r="C29" s="45">
        <f>SUM(C30)</f>
        <v>8506700</v>
      </c>
      <c r="D29" s="45">
        <f>SUM(D30)</f>
        <v>8932000</v>
      </c>
      <c r="E29" s="45">
        <f>SUM(E30)</f>
        <v>9378600</v>
      </c>
    </row>
    <row r="30" spans="1:5" s="17" customFormat="1" ht="33.75">
      <c r="A30" s="21" t="s">
        <v>69</v>
      </c>
      <c r="B30" s="3" t="s">
        <v>30</v>
      </c>
      <c r="C30" s="45">
        <v>8506700</v>
      </c>
      <c r="D30" s="45">
        <v>8932000</v>
      </c>
      <c r="E30" s="45">
        <v>9378600</v>
      </c>
    </row>
    <row r="31" spans="1:5" s="17" customFormat="1" ht="45">
      <c r="A31" s="21" t="s">
        <v>47</v>
      </c>
      <c r="B31" s="3" t="s">
        <v>29</v>
      </c>
      <c r="C31" s="45">
        <f>SUM(C32)</f>
        <v>7440300</v>
      </c>
      <c r="D31" s="45">
        <f>SUM(D32)</f>
        <v>7812300</v>
      </c>
      <c r="E31" s="45">
        <f>SUM(E32)</f>
        <v>8202900</v>
      </c>
    </row>
    <row r="32" spans="1:5" s="17" customFormat="1" ht="57" customHeight="1">
      <c r="A32" s="49" t="s">
        <v>43</v>
      </c>
      <c r="B32" s="50" t="s">
        <v>44</v>
      </c>
      <c r="C32" s="45">
        <v>7440300</v>
      </c>
      <c r="D32" s="45">
        <v>7812300</v>
      </c>
      <c r="E32" s="45">
        <v>8202900</v>
      </c>
    </row>
    <row r="33" spans="1:5" s="18" customFormat="1" ht="21">
      <c r="A33" s="51" t="s">
        <v>70</v>
      </c>
      <c r="B33" s="52" t="s">
        <v>9</v>
      </c>
      <c r="C33" s="44">
        <f>SUM(C34:C34)</f>
        <v>293000</v>
      </c>
      <c r="D33" s="44">
        <f>SUM(D34:D34)</f>
        <v>307700</v>
      </c>
      <c r="E33" s="44">
        <f>SUM(E34:E34)</f>
        <v>323000</v>
      </c>
    </row>
    <row r="34" spans="1:5" s="17" customFormat="1" ht="22.5">
      <c r="A34" s="53" t="s">
        <v>10</v>
      </c>
      <c r="B34" s="50" t="s">
        <v>9</v>
      </c>
      <c r="C34" s="45">
        <v>293000</v>
      </c>
      <c r="D34" s="45">
        <v>307700</v>
      </c>
      <c r="E34" s="45">
        <v>323000</v>
      </c>
    </row>
    <row r="35" spans="1:5" s="17" customFormat="1" ht="21">
      <c r="A35" s="51" t="s">
        <v>96</v>
      </c>
      <c r="B35" s="52" t="s">
        <v>95</v>
      </c>
      <c r="C35" s="44">
        <f>SUM(C36)</f>
        <v>760000</v>
      </c>
      <c r="D35" s="44">
        <f>SUM(D36)</f>
        <v>798000</v>
      </c>
      <c r="E35" s="44">
        <f>SUM(E36)</f>
        <v>838000</v>
      </c>
    </row>
    <row r="36" spans="1:5" s="17" customFormat="1" ht="26.25" customHeight="1">
      <c r="A36" s="53" t="s">
        <v>185</v>
      </c>
      <c r="B36" s="50" t="s">
        <v>186</v>
      </c>
      <c r="C36" s="45">
        <v>760000</v>
      </c>
      <c r="D36" s="45">
        <v>798000</v>
      </c>
      <c r="E36" s="45">
        <v>838000</v>
      </c>
    </row>
    <row r="37" spans="1:5" s="17" customFormat="1" ht="26.25" customHeight="1">
      <c r="A37" s="51" t="s">
        <v>192</v>
      </c>
      <c r="B37" s="52" t="s">
        <v>136</v>
      </c>
      <c r="C37" s="45">
        <f>SUM(C38,C40)</f>
        <v>1041000</v>
      </c>
      <c r="D37" s="45">
        <f>SUM(D38,D40)</f>
        <v>1076900</v>
      </c>
      <c r="E37" s="45">
        <f>SUM(E38,E40)</f>
        <v>1114700</v>
      </c>
    </row>
    <row r="38" spans="1:5" s="17" customFormat="1" ht="26.25" customHeight="1">
      <c r="A38" s="51" t="s">
        <v>193</v>
      </c>
      <c r="B38" s="52" t="s">
        <v>137</v>
      </c>
      <c r="C38" s="44">
        <f>SUM(C39)</f>
        <v>323000</v>
      </c>
      <c r="D38" s="45">
        <f>SUM(D39)</f>
        <v>323000</v>
      </c>
      <c r="E38" s="45">
        <f>SUM(E39)</f>
        <v>323000</v>
      </c>
    </row>
    <row r="39" spans="1:5" s="17" customFormat="1" ht="49.5" customHeight="1">
      <c r="A39" s="53" t="s">
        <v>139</v>
      </c>
      <c r="B39" s="50" t="s">
        <v>138</v>
      </c>
      <c r="C39" s="45">
        <v>323000</v>
      </c>
      <c r="D39" s="45">
        <v>323000</v>
      </c>
      <c r="E39" s="45">
        <v>323000</v>
      </c>
    </row>
    <row r="40" spans="1:5" s="17" customFormat="1" ht="25.5" customHeight="1">
      <c r="A40" s="51" t="s">
        <v>141</v>
      </c>
      <c r="B40" s="52" t="s">
        <v>140</v>
      </c>
      <c r="C40" s="45">
        <f>SUM(C41,C43)</f>
        <v>718000</v>
      </c>
      <c r="D40" s="45">
        <f>SUM(D41,D43)</f>
        <v>753900</v>
      </c>
      <c r="E40" s="45">
        <f>SUM(E41,E43)</f>
        <v>791700</v>
      </c>
    </row>
    <row r="41" spans="1:5" s="17" customFormat="1" ht="25.5" customHeight="1">
      <c r="A41" s="53" t="s">
        <v>143</v>
      </c>
      <c r="B41" s="50" t="s">
        <v>142</v>
      </c>
      <c r="C41" s="45">
        <f>SUM(C42)</f>
        <v>320000</v>
      </c>
      <c r="D41" s="45">
        <f>SUM(D42)</f>
        <v>336000</v>
      </c>
      <c r="E41" s="45">
        <f>SUM(E42)</f>
        <v>352800</v>
      </c>
    </row>
    <row r="42" spans="1:5" s="17" customFormat="1" ht="30.75" customHeight="1">
      <c r="A42" s="53" t="s">
        <v>145</v>
      </c>
      <c r="B42" s="50" t="s">
        <v>144</v>
      </c>
      <c r="C42" s="45">
        <v>320000</v>
      </c>
      <c r="D42" s="45">
        <v>336000</v>
      </c>
      <c r="E42" s="45">
        <v>352800</v>
      </c>
    </row>
    <row r="43" spans="1:5" s="17" customFormat="1" ht="21.75" customHeight="1">
      <c r="A43" s="53" t="s">
        <v>195</v>
      </c>
      <c r="B43" s="50" t="s">
        <v>146</v>
      </c>
      <c r="C43" s="45">
        <f>SUM(C44)</f>
        <v>398000</v>
      </c>
      <c r="D43" s="45">
        <f>SUM(D44)</f>
        <v>417900</v>
      </c>
      <c r="E43" s="45">
        <f>SUM(E44)</f>
        <v>438900</v>
      </c>
    </row>
    <row r="44" spans="1:5" s="17" customFormat="1" ht="25.5" customHeight="1">
      <c r="A44" s="53" t="s">
        <v>148</v>
      </c>
      <c r="B44" s="50" t="s">
        <v>147</v>
      </c>
      <c r="C44" s="45">
        <v>398000</v>
      </c>
      <c r="D44" s="45">
        <v>417900</v>
      </c>
      <c r="E44" s="45">
        <v>438900</v>
      </c>
    </row>
    <row r="45" spans="1:5" s="17" customFormat="1" ht="21">
      <c r="A45" s="6" t="s">
        <v>11</v>
      </c>
      <c r="B45" s="2" t="s">
        <v>12</v>
      </c>
      <c r="C45" s="44">
        <f t="shared" ref="C45:E46" si="0">SUM(C46)</f>
        <v>568200</v>
      </c>
      <c r="D45" s="44">
        <f t="shared" si="0"/>
        <v>596600</v>
      </c>
      <c r="E45" s="44">
        <f t="shared" si="0"/>
        <v>626400</v>
      </c>
    </row>
    <row r="46" spans="1:5" s="17" customFormat="1" ht="33.75">
      <c r="A46" s="8" t="s">
        <v>13</v>
      </c>
      <c r="B46" s="3" t="s">
        <v>14</v>
      </c>
      <c r="C46" s="45">
        <f t="shared" si="0"/>
        <v>568200</v>
      </c>
      <c r="D46" s="45">
        <f t="shared" si="0"/>
        <v>596600</v>
      </c>
      <c r="E46" s="45">
        <f t="shared" si="0"/>
        <v>626400</v>
      </c>
    </row>
    <row r="47" spans="1:5" s="17" customFormat="1" ht="45">
      <c r="A47" s="8" t="s">
        <v>15</v>
      </c>
      <c r="B47" s="3" t="s">
        <v>117</v>
      </c>
      <c r="C47" s="45">
        <v>568200</v>
      </c>
      <c r="D47" s="45">
        <v>596600</v>
      </c>
      <c r="E47" s="45">
        <v>626400</v>
      </c>
    </row>
    <row r="48" spans="1:5" s="17" customFormat="1" ht="42">
      <c r="A48" s="8" t="s">
        <v>105</v>
      </c>
      <c r="B48" s="2" t="s">
        <v>36</v>
      </c>
      <c r="C48" s="44">
        <f>SUM(C49,C54,C57,)</f>
        <v>1042000</v>
      </c>
      <c r="D48" s="44">
        <f>SUM(D49,D54,D57,)</f>
        <v>1049000</v>
      </c>
      <c r="E48" s="44">
        <f>SUM(E49,E54,E57,)</f>
        <v>1056000</v>
      </c>
    </row>
    <row r="49" spans="1:5" s="17" customFormat="1" ht="90">
      <c r="A49" s="8" t="s">
        <v>16</v>
      </c>
      <c r="B49" s="3" t="s">
        <v>17</v>
      </c>
      <c r="C49" s="45">
        <f>SUM(C50,C52,)</f>
        <v>907000</v>
      </c>
      <c r="D49" s="45">
        <f>SUM(D50,D52,)</f>
        <v>912000</v>
      </c>
      <c r="E49" s="45">
        <f>SUM(E50,E52,)</f>
        <v>917000</v>
      </c>
    </row>
    <row r="50" spans="1:5" s="17" customFormat="1" ht="67.5">
      <c r="A50" s="8" t="s">
        <v>38</v>
      </c>
      <c r="B50" s="3" t="s">
        <v>39</v>
      </c>
      <c r="C50" s="45">
        <f>SUM(C51)</f>
        <v>865000</v>
      </c>
      <c r="D50" s="45">
        <f>SUM(D51)</f>
        <v>870000</v>
      </c>
      <c r="E50" s="45">
        <f>SUM(E51)</f>
        <v>875000</v>
      </c>
    </row>
    <row r="51" spans="1:5" s="17" customFormat="1" ht="78.75">
      <c r="A51" s="8" t="s">
        <v>150</v>
      </c>
      <c r="B51" s="3" t="s">
        <v>149</v>
      </c>
      <c r="C51" s="45">
        <v>865000</v>
      </c>
      <c r="D51" s="45">
        <v>870000</v>
      </c>
      <c r="E51" s="45">
        <v>875000</v>
      </c>
    </row>
    <row r="52" spans="1:5" s="17" customFormat="1" ht="41.25" customHeight="1">
      <c r="A52" s="8" t="s">
        <v>71</v>
      </c>
      <c r="B52" s="3" t="s">
        <v>72</v>
      </c>
      <c r="C52" s="45">
        <f>SUM(C53)</f>
        <v>42000</v>
      </c>
      <c r="D52" s="45">
        <f>SUM(D53)</f>
        <v>42000</v>
      </c>
      <c r="E52" s="45">
        <f>SUM(E53)</f>
        <v>42000</v>
      </c>
    </row>
    <row r="53" spans="1:5" s="17" customFormat="1" ht="33.75">
      <c r="A53" s="8" t="s">
        <v>152</v>
      </c>
      <c r="B53" s="3" t="s">
        <v>151</v>
      </c>
      <c r="C53" s="45">
        <v>42000</v>
      </c>
      <c r="D53" s="45">
        <v>42000</v>
      </c>
      <c r="E53" s="45">
        <v>42000</v>
      </c>
    </row>
    <row r="54" spans="1:5" s="17" customFormat="1" ht="22.5">
      <c r="A54" s="8" t="s">
        <v>219</v>
      </c>
      <c r="B54" s="3" t="s">
        <v>220</v>
      </c>
      <c r="C54" s="45">
        <f>SUM(C55)</f>
        <v>33000</v>
      </c>
      <c r="D54" s="45">
        <f>D55</f>
        <v>34000</v>
      </c>
      <c r="E54" s="45">
        <f>E55</f>
        <v>35000</v>
      </c>
    </row>
    <row r="55" spans="1:5" s="17" customFormat="1" ht="45">
      <c r="A55" s="8" t="s">
        <v>221</v>
      </c>
      <c r="B55" s="3" t="s">
        <v>222</v>
      </c>
      <c r="C55" s="45">
        <f>SUM(C56)</f>
        <v>33000</v>
      </c>
      <c r="D55" s="45">
        <f>D56</f>
        <v>34000</v>
      </c>
      <c r="E55" s="45">
        <f>E56</f>
        <v>35000</v>
      </c>
    </row>
    <row r="56" spans="1:5" s="17" customFormat="1" ht="56.25">
      <c r="A56" s="8" t="s">
        <v>223</v>
      </c>
      <c r="B56" s="3" t="s">
        <v>224</v>
      </c>
      <c r="C56" s="45">
        <v>33000</v>
      </c>
      <c r="D56" s="45">
        <v>34000</v>
      </c>
      <c r="E56" s="45">
        <v>35000</v>
      </c>
    </row>
    <row r="57" spans="1:5" s="17" customFormat="1" ht="78.75">
      <c r="A57" s="8" t="s">
        <v>73</v>
      </c>
      <c r="B57" s="3" t="s">
        <v>74</v>
      </c>
      <c r="C57" s="45">
        <f t="shared" ref="C57:E58" si="1">SUM(C58)</f>
        <v>102000</v>
      </c>
      <c r="D57" s="45">
        <f t="shared" si="1"/>
        <v>103000</v>
      </c>
      <c r="E57" s="45">
        <f t="shared" si="1"/>
        <v>104000</v>
      </c>
    </row>
    <row r="58" spans="1:5" s="17" customFormat="1" ht="101.25">
      <c r="A58" s="8" t="s">
        <v>204</v>
      </c>
      <c r="B58" s="3" t="s">
        <v>203</v>
      </c>
      <c r="C58" s="45">
        <f t="shared" si="1"/>
        <v>102000</v>
      </c>
      <c r="D58" s="45">
        <f t="shared" si="1"/>
        <v>103000</v>
      </c>
      <c r="E58" s="45">
        <f t="shared" si="1"/>
        <v>104000</v>
      </c>
    </row>
    <row r="59" spans="1:5" s="17" customFormat="1" ht="101.25">
      <c r="A59" s="8" t="s">
        <v>202</v>
      </c>
      <c r="B59" s="3" t="s">
        <v>201</v>
      </c>
      <c r="C59" s="45">
        <v>102000</v>
      </c>
      <c r="D59" s="45">
        <v>103000</v>
      </c>
      <c r="E59" s="45">
        <v>104000</v>
      </c>
    </row>
    <row r="60" spans="1:5" s="17" customFormat="1" ht="31.5">
      <c r="A60" s="6" t="s">
        <v>18</v>
      </c>
      <c r="B60" s="2" t="s">
        <v>75</v>
      </c>
      <c r="C60" s="44">
        <f>SUM(C61,C64)</f>
        <v>2003000</v>
      </c>
      <c r="D60" s="44">
        <f>SUM(D61,D64)</f>
        <v>2044100</v>
      </c>
      <c r="E60" s="44">
        <f>SUM(E61,E64)</f>
        <v>2086000</v>
      </c>
    </row>
    <row r="61" spans="1:5" s="17" customFormat="1" ht="22.5">
      <c r="A61" s="8" t="s">
        <v>56</v>
      </c>
      <c r="B61" s="3" t="s">
        <v>40</v>
      </c>
      <c r="C61" s="45">
        <f>SUM(C62,)</f>
        <v>1969000</v>
      </c>
      <c r="D61" s="45">
        <f>SUM(D62,)</f>
        <v>2008400</v>
      </c>
      <c r="E61" s="45">
        <f>SUM(E62,)</f>
        <v>2048500</v>
      </c>
    </row>
    <row r="62" spans="1:5" s="17" customFormat="1" ht="22.5">
      <c r="A62" s="8" t="s">
        <v>19</v>
      </c>
      <c r="B62" s="3" t="s">
        <v>20</v>
      </c>
      <c r="C62" s="45">
        <f>SUM(C63)</f>
        <v>1969000</v>
      </c>
      <c r="D62" s="45">
        <f>SUM(D63)</f>
        <v>2008400</v>
      </c>
      <c r="E62" s="45">
        <f>SUM(E63)</f>
        <v>2048500</v>
      </c>
    </row>
    <row r="63" spans="1:5" s="17" customFormat="1" ht="33.75">
      <c r="A63" s="8" t="s">
        <v>154</v>
      </c>
      <c r="B63" s="3" t="s">
        <v>153</v>
      </c>
      <c r="C63" s="45">
        <v>1969000</v>
      </c>
      <c r="D63" s="45">
        <v>2008400</v>
      </c>
      <c r="E63" s="45">
        <v>2048500</v>
      </c>
    </row>
    <row r="64" spans="1:5" s="17" customFormat="1" ht="22.5">
      <c r="A64" s="8" t="s">
        <v>188</v>
      </c>
      <c r="B64" s="3" t="s">
        <v>134</v>
      </c>
      <c r="C64" s="45">
        <f t="shared" ref="C64:E65" si="2">SUM(C65)</f>
        <v>34000</v>
      </c>
      <c r="D64" s="45">
        <f t="shared" si="2"/>
        <v>35700</v>
      </c>
      <c r="E64" s="45">
        <f t="shared" si="2"/>
        <v>37500</v>
      </c>
    </row>
    <row r="65" spans="1:256" s="17" customFormat="1" ht="22.5">
      <c r="A65" s="8" t="s">
        <v>187</v>
      </c>
      <c r="B65" s="3" t="s">
        <v>135</v>
      </c>
      <c r="C65" s="45">
        <f t="shared" si="2"/>
        <v>34000</v>
      </c>
      <c r="D65" s="45">
        <f t="shared" si="2"/>
        <v>35700</v>
      </c>
      <c r="E65" s="45">
        <f t="shared" si="2"/>
        <v>37500</v>
      </c>
    </row>
    <row r="66" spans="1:256" s="17" customFormat="1" ht="22.5">
      <c r="A66" s="8" t="s">
        <v>156</v>
      </c>
      <c r="B66" s="3" t="s">
        <v>155</v>
      </c>
      <c r="C66" s="45">
        <v>34000</v>
      </c>
      <c r="D66" s="45">
        <v>35700</v>
      </c>
      <c r="E66" s="45">
        <v>37500</v>
      </c>
    </row>
    <row r="67" spans="1:256" s="17" customFormat="1" ht="31.5">
      <c r="A67" s="6" t="s">
        <v>21</v>
      </c>
      <c r="B67" s="2" t="s">
        <v>22</v>
      </c>
      <c r="C67" s="44">
        <f>SUM(C68,C71,)</f>
        <v>31000</v>
      </c>
      <c r="D67" s="44">
        <f>SUM(D68,D71,)</f>
        <v>33000</v>
      </c>
      <c r="E67" s="44">
        <f>SUM(E68,E71,)</f>
        <v>35000</v>
      </c>
    </row>
    <row r="68" spans="1:256" s="17" customFormat="1" ht="33.75">
      <c r="A68" s="8" t="s">
        <v>23</v>
      </c>
      <c r="B68" s="3" t="s">
        <v>42</v>
      </c>
      <c r="C68" s="45">
        <f t="shared" ref="C68:E69" si="3">SUM(C69)</f>
        <v>20000</v>
      </c>
      <c r="D68" s="45">
        <f t="shared" si="3"/>
        <v>21000</v>
      </c>
      <c r="E68" s="45">
        <f t="shared" si="3"/>
        <v>22000</v>
      </c>
    </row>
    <row r="69" spans="1:256" s="17" customFormat="1" ht="33.75">
      <c r="A69" s="8" t="s">
        <v>24</v>
      </c>
      <c r="B69" s="3" t="s">
        <v>37</v>
      </c>
      <c r="C69" s="45">
        <f t="shared" si="3"/>
        <v>20000</v>
      </c>
      <c r="D69" s="45">
        <f t="shared" si="3"/>
        <v>21000</v>
      </c>
      <c r="E69" s="45">
        <f t="shared" si="3"/>
        <v>22000</v>
      </c>
    </row>
    <row r="70" spans="1:256" s="17" customFormat="1" ht="45">
      <c r="A70" s="8" t="s">
        <v>157</v>
      </c>
      <c r="B70" s="3" t="s">
        <v>158</v>
      </c>
      <c r="C70" s="45">
        <v>20000</v>
      </c>
      <c r="D70" s="45">
        <v>21000</v>
      </c>
      <c r="E70" s="45">
        <v>22000</v>
      </c>
    </row>
    <row r="71" spans="1:256" s="17" customFormat="1" ht="78.75">
      <c r="A71" s="8" t="s">
        <v>61</v>
      </c>
      <c r="B71" s="3" t="s">
        <v>62</v>
      </c>
      <c r="C71" s="45">
        <f t="shared" ref="C71:E72" si="4">SUM(C72)</f>
        <v>11000</v>
      </c>
      <c r="D71" s="45">
        <f t="shared" si="4"/>
        <v>12000</v>
      </c>
      <c r="E71" s="45">
        <f t="shared" si="4"/>
        <v>13000</v>
      </c>
    </row>
    <row r="72" spans="1:256" s="17" customFormat="1" ht="67.5">
      <c r="A72" s="8" t="s">
        <v>77</v>
      </c>
      <c r="B72" s="3" t="s">
        <v>76</v>
      </c>
      <c r="C72" s="45">
        <f t="shared" si="4"/>
        <v>11000</v>
      </c>
      <c r="D72" s="45">
        <f t="shared" si="4"/>
        <v>12000</v>
      </c>
      <c r="E72" s="45">
        <f t="shared" si="4"/>
        <v>13000</v>
      </c>
    </row>
    <row r="73" spans="1:256" s="17" customFormat="1" ht="90">
      <c r="A73" s="8" t="s">
        <v>160</v>
      </c>
      <c r="B73" s="3" t="s">
        <v>159</v>
      </c>
      <c r="C73" s="45">
        <v>11000</v>
      </c>
      <c r="D73" s="45">
        <v>12000</v>
      </c>
      <c r="E73" s="45">
        <v>13000</v>
      </c>
    </row>
    <row r="74" spans="1:256" s="17" customFormat="1" ht="21">
      <c r="A74" s="6" t="s">
        <v>25</v>
      </c>
      <c r="B74" s="2" t="s">
        <v>26</v>
      </c>
      <c r="C74" s="44">
        <f>SUM(C75,C84,C87)</f>
        <v>202000</v>
      </c>
      <c r="D74" s="44">
        <f>SUM(D75,D84,D87)</f>
        <v>202000</v>
      </c>
      <c r="E74" s="44">
        <f>SUM(E75,E84,E87)</f>
        <v>202000</v>
      </c>
    </row>
    <row r="75" spans="1:256" s="24" customFormat="1" ht="33.75">
      <c r="A75" s="22" t="s">
        <v>196</v>
      </c>
      <c r="B75" s="23" t="s">
        <v>97</v>
      </c>
      <c r="C75" s="44">
        <f>SUM(C76,C78,C80,C82,)</f>
        <v>147000</v>
      </c>
      <c r="D75" s="44">
        <f>SUM(D76,D78,D80,D82,)</f>
        <v>147000</v>
      </c>
      <c r="E75" s="44">
        <f>SUM(E76,E78,E80,E82,)</f>
        <v>147000</v>
      </c>
    </row>
    <row r="76" spans="1:256" s="24" customFormat="1" ht="56.25">
      <c r="A76" s="25" t="s">
        <v>197</v>
      </c>
      <c r="B76" s="26" t="s">
        <v>99</v>
      </c>
      <c r="C76" s="44">
        <f>SUM(C77)</f>
        <v>17000</v>
      </c>
      <c r="D76" s="44">
        <f>SUM(D77)</f>
        <v>17000</v>
      </c>
      <c r="E76" s="44">
        <f>SUM(E77)</f>
        <v>17000</v>
      </c>
    </row>
    <row r="77" spans="1:256" s="30" customFormat="1" ht="78.75">
      <c r="A77" s="27" t="s">
        <v>198</v>
      </c>
      <c r="B77" s="28" t="s">
        <v>98</v>
      </c>
      <c r="C77" s="45">
        <v>17000</v>
      </c>
      <c r="D77" s="45">
        <v>17000</v>
      </c>
      <c r="E77" s="45">
        <v>17000</v>
      </c>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29"/>
      <c r="DY77" s="29"/>
      <c r="DZ77" s="29"/>
      <c r="EA77" s="29"/>
      <c r="EB77" s="29"/>
      <c r="EC77" s="29"/>
      <c r="ED77" s="29"/>
      <c r="EE77" s="29"/>
      <c r="EF77" s="29"/>
      <c r="EG77" s="29"/>
      <c r="EH77" s="29"/>
      <c r="EI77" s="29"/>
      <c r="EJ77" s="29"/>
      <c r="EK77" s="29"/>
      <c r="EL77" s="29"/>
      <c r="EM77" s="29"/>
      <c r="EN77" s="29"/>
      <c r="EO77" s="29"/>
      <c r="EP77" s="29"/>
      <c r="EQ77" s="29"/>
      <c r="ER77" s="29"/>
      <c r="ES77" s="29"/>
      <c r="ET77" s="29"/>
      <c r="EU77" s="29"/>
      <c r="EV77" s="29"/>
      <c r="EW77" s="29"/>
      <c r="EX77" s="29"/>
      <c r="EY77" s="29"/>
      <c r="EZ77" s="29"/>
      <c r="FA77" s="29"/>
      <c r="FB77" s="29"/>
      <c r="FC77" s="29"/>
      <c r="FD77" s="29"/>
      <c r="FE77" s="29"/>
      <c r="FF77" s="29"/>
      <c r="FG77" s="29"/>
      <c r="FH77" s="29"/>
      <c r="FI77" s="29"/>
      <c r="FJ77" s="29"/>
      <c r="FK77" s="29"/>
      <c r="FL77" s="29"/>
      <c r="FM77" s="29"/>
      <c r="FN77" s="29"/>
      <c r="FO77" s="29"/>
      <c r="FP77" s="29"/>
      <c r="FQ77" s="29"/>
      <c r="FR77" s="29"/>
      <c r="FS77" s="29"/>
      <c r="FT77" s="29"/>
      <c r="FU77" s="29"/>
      <c r="FV77" s="29"/>
      <c r="FW77" s="29"/>
      <c r="FX77" s="29"/>
      <c r="FY77" s="29"/>
      <c r="FZ77" s="29"/>
      <c r="GA77" s="29"/>
      <c r="GB77" s="29"/>
      <c r="GC77" s="29"/>
      <c r="GD77" s="29"/>
      <c r="GE77" s="29"/>
      <c r="GF77" s="29"/>
      <c r="GG77" s="29"/>
      <c r="GH77" s="29"/>
      <c r="GI77" s="29"/>
      <c r="GJ77" s="29"/>
      <c r="GK77" s="29"/>
      <c r="GL77" s="29"/>
      <c r="GM77" s="29"/>
      <c r="GN77" s="29"/>
      <c r="GO77" s="29"/>
      <c r="GP77" s="29"/>
      <c r="GQ77" s="29"/>
      <c r="GR77" s="29"/>
      <c r="GS77" s="29"/>
      <c r="GT77" s="29"/>
      <c r="GU77" s="29"/>
      <c r="GV77" s="29"/>
      <c r="GW77" s="29"/>
      <c r="GX77" s="29"/>
      <c r="GY77" s="29"/>
      <c r="GZ77" s="29"/>
      <c r="HA77" s="29"/>
      <c r="HB77" s="29"/>
      <c r="HC77" s="29"/>
      <c r="HD77" s="29"/>
      <c r="HE77" s="29"/>
      <c r="HF77" s="29"/>
      <c r="HG77" s="29"/>
      <c r="HH77" s="29"/>
      <c r="HI77" s="29"/>
      <c r="HJ77" s="29"/>
      <c r="HK77" s="29"/>
      <c r="HL77" s="29"/>
      <c r="HM77" s="29"/>
      <c r="HN77" s="29"/>
      <c r="HO77" s="29"/>
      <c r="HP77" s="29"/>
      <c r="HQ77" s="29"/>
      <c r="HR77" s="29"/>
      <c r="HS77" s="29"/>
      <c r="HT77" s="29"/>
      <c r="HU77" s="29"/>
      <c r="HV77" s="29"/>
      <c r="HW77" s="29"/>
      <c r="HX77" s="29"/>
      <c r="HY77" s="29"/>
      <c r="HZ77" s="29"/>
      <c r="IA77" s="29"/>
      <c r="IB77" s="29"/>
      <c r="IC77" s="29"/>
      <c r="ID77" s="29"/>
      <c r="IE77" s="29"/>
      <c r="IF77" s="29"/>
      <c r="IG77" s="29"/>
      <c r="IH77" s="29"/>
      <c r="II77" s="29"/>
      <c r="IJ77" s="29"/>
      <c r="IK77" s="29"/>
      <c r="IL77" s="29"/>
      <c r="IM77" s="29"/>
      <c r="IN77" s="29"/>
      <c r="IO77" s="29"/>
      <c r="IP77" s="29"/>
      <c r="IQ77" s="29"/>
      <c r="IR77" s="29"/>
      <c r="IS77" s="29"/>
      <c r="IT77" s="29"/>
      <c r="IU77" s="29"/>
      <c r="IV77" s="29"/>
    </row>
    <row r="78" spans="1:256" s="17" customFormat="1" ht="58.5" customHeight="1">
      <c r="A78" s="31" t="s">
        <v>93</v>
      </c>
      <c r="B78" s="32" t="s">
        <v>92</v>
      </c>
      <c r="C78" s="46">
        <f>SUM(C79)</f>
        <v>35000</v>
      </c>
      <c r="D78" s="46">
        <f>SUM(D79)</f>
        <v>35000</v>
      </c>
      <c r="E78" s="46">
        <f>SUM(E79)</f>
        <v>35000</v>
      </c>
    </row>
    <row r="79" spans="1:256" s="17" customFormat="1" ht="78.75" customHeight="1">
      <c r="A79" s="10" t="s">
        <v>79</v>
      </c>
      <c r="B79" s="48" t="s">
        <v>80</v>
      </c>
      <c r="C79" s="45">
        <v>35000</v>
      </c>
      <c r="D79" s="45">
        <v>35000</v>
      </c>
      <c r="E79" s="45">
        <v>35000</v>
      </c>
    </row>
    <row r="80" spans="1:256" s="36" customFormat="1" ht="42.75" customHeight="1">
      <c r="A80" s="33" t="s">
        <v>108</v>
      </c>
      <c r="B80" s="34" t="s">
        <v>110</v>
      </c>
      <c r="C80" s="47">
        <f>SUM(C81)</f>
        <v>55000</v>
      </c>
      <c r="D80" s="47">
        <f>SUM(D81)</f>
        <v>55000</v>
      </c>
      <c r="E80" s="47">
        <f>SUM(E81)</f>
        <v>55000</v>
      </c>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c r="EG80" s="35"/>
      <c r="EH80" s="35"/>
      <c r="EI80" s="35"/>
      <c r="EJ80" s="35"/>
      <c r="EK80" s="35"/>
      <c r="EL80" s="35"/>
      <c r="EM80" s="35"/>
      <c r="EN80" s="35"/>
      <c r="EO80" s="35"/>
      <c r="EP80" s="35"/>
      <c r="EQ80" s="35"/>
      <c r="ER80" s="35"/>
      <c r="ES80" s="35"/>
      <c r="ET80" s="35"/>
      <c r="EU80" s="35"/>
      <c r="EV80" s="35"/>
      <c r="EW80" s="35"/>
      <c r="EX80" s="35"/>
      <c r="EY80" s="35"/>
      <c r="EZ80" s="35"/>
      <c r="FA80" s="35"/>
      <c r="FB80" s="35"/>
      <c r="FC80" s="35"/>
      <c r="FD80" s="35"/>
      <c r="FE80" s="35"/>
      <c r="FF80" s="35"/>
      <c r="FG80" s="35"/>
      <c r="FH80" s="35"/>
      <c r="FI80" s="35"/>
      <c r="FJ80" s="35"/>
      <c r="FK80" s="35"/>
      <c r="FL80" s="35"/>
      <c r="FM80" s="35"/>
      <c r="FN80" s="35"/>
      <c r="FO80" s="35"/>
      <c r="FP80" s="35"/>
      <c r="FQ80" s="35"/>
      <c r="FR80" s="35"/>
      <c r="FS80" s="35"/>
      <c r="FT80" s="35"/>
      <c r="FU80" s="35"/>
      <c r="FV80" s="35"/>
      <c r="FW80" s="35"/>
      <c r="FX80" s="35"/>
      <c r="FY80" s="35"/>
      <c r="FZ80" s="35"/>
      <c r="GA80" s="35"/>
      <c r="GB80" s="35"/>
      <c r="GC80" s="35"/>
      <c r="GD80" s="35"/>
      <c r="GE80" s="35"/>
      <c r="GF80" s="35"/>
      <c r="GG80" s="35"/>
      <c r="GH80" s="35"/>
      <c r="GI80" s="35"/>
      <c r="GJ80" s="35"/>
      <c r="GK80" s="35"/>
      <c r="GL80" s="35"/>
      <c r="GM80" s="35"/>
      <c r="GN80" s="35"/>
      <c r="GO80" s="35"/>
      <c r="GP80" s="35"/>
      <c r="GQ80" s="35"/>
      <c r="GR80" s="35"/>
      <c r="GS80" s="35"/>
      <c r="GT80" s="35"/>
      <c r="GU80" s="35"/>
      <c r="GV80" s="35"/>
      <c r="GW80" s="35"/>
      <c r="GX80" s="35"/>
      <c r="GY80" s="35"/>
      <c r="GZ80" s="35"/>
      <c r="HA80" s="35"/>
      <c r="HB80" s="35"/>
      <c r="HC80" s="35"/>
      <c r="HD80" s="35"/>
      <c r="HE80" s="35"/>
      <c r="HF80" s="35"/>
      <c r="HG80" s="35"/>
      <c r="HH80" s="35"/>
      <c r="HI80" s="35"/>
      <c r="HJ80" s="35"/>
      <c r="HK80" s="35"/>
      <c r="HL80" s="35"/>
      <c r="HM80" s="35"/>
      <c r="HN80" s="35"/>
      <c r="HO80" s="35"/>
      <c r="HP80" s="35"/>
      <c r="HQ80" s="35"/>
      <c r="HR80" s="35"/>
      <c r="HS80" s="35"/>
      <c r="HT80" s="35"/>
      <c r="HU80" s="35"/>
      <c r="HV80" s="35"/>
      <c r="HW80" s="35"/>
      <c r="HX80" s="35"/>
      <c r="HY80" s="35"/>
      <c r="HZ80" s="35"/>
      <c r="IA80" s="35"/>
      <c r="IB80" s="35"/>
      <c r="IC80" s="35"/>
      <c r="ID80" s="35"/>
      <c r="IE80" s="35"/>
      <c r="IF80" s="35"/>
      <c r="IG80" s="35"/>
      <c r="IH80" s="35"/>
      <c r="II80" s="35"/>
      <c r="IJ80" s="35"/>
      <c r="IK80" s="35"/>
      <c r="IL80" s="35"/>
      <c r="IM80" s="35"/>
      <c r="IN80" s="35"/>
      <c r="IO80" s="35"/>
      <c r="IP80" s="35"/>
      <c r="IQ80" s="35"/>
      <c r="IR80" s="35"/>
      <c r="IS80" s="35"/>
      <c r="IT80" s="35"/>
      <c r="IU80" s="35"/>
    </row>
    <row r="81" spans="1:256" s="36" customFormat="1" ht="61.5" customHeight="1">
      <c r="A81" s="33" t="s">
        <v>109</v>
      </c>
      <c r="B81" s="34" t="s">
        <v>111</v>
      </c>
      <c r="C81" s="47">
        <v>55000</v>
      </c>
      <c r="D81" s="47">
        <v>55000</v>
      </c>
      <c r="E81" s="47">
        <v>55000</v>
      </c>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c r="EF81" s="35"/>
      <c r="EG81" s="35"/>
      <c r="EH81" s="35"/>
      <c r="EI81" s="35"/>
      <c r="EJ81" s="35"/>
      <c r="EK81" s="35"/>
      <c r="EL81" s="35"/>
      <c r="EM81" s="35"/>
      <c r="EN81" s="35"/>
      <c r="EO81" s="35"/>
      <c r="EP81" s="35"/>
      <c r="EQ81" s="35"/>
      <c r="ER81" s="35"/>
      <c r="ES81" s="35"/>
      <c r="ET81" s="35"/>
      <c r="EU81" s="35"/>
      <c r="EV81" s="35"/>
      <c r="EW81" s="35"/>
      <c r="EX81" s="35"/>
      <c r="EY81" s="35"/>
      <c r="EZ81" s="35"/>
      <c r="FA81" s="35"/>
      <c r="FB81" s="35"/>
      <c r="FC81" s="35"/>
      <c r="FD81" s="35"/>
      <c r="FE81" s="35"/>
      <c r="FF81" s="35"/>
      <c r="FG81" s="35"/>
      <c r="FH81" s="35"/>
      <c r="FI81" s="35"/>
      <c r="FJ81" s="35"/>
      <c r="FK81" s="35"/>
      <c r="FL81" s="35"/>
      <c r="FM81" s="35"/>
      <c r="FN81" s="35"/>
      <c r="FO81" s="35"/>
      <c r="FP81" s="35"/>
      <c r="FQ81" s="35"/>
      <c r="FR81" s="35"/>
      <c r="FS81" s="35"/>
      <c r="FT81" s="35"/>
      <c r="FU81" s="35"/>
      <c r="FV81" s="35"/>
      <c r="FW81" s="35"/>
      <c r="FX81" s="35"/>
      <c r="FY81" s="35"/>
      <c r="FZ81" s="35"/>
      <c r="GA81" s="35"/>
      <c r="GB81" s="35"/>
      <c r="GC81" s="35"/>
      <c r="GD81" s="35"/>
      <c r="GE81" s="35"/>
      <c r="GF81" s="35"/>
      <c r="GG81" s="35"/>
      <c r="GH81" s="35"/>
      <c r="GI81" s="35"/>
      <c r="GJ81" s="35"/>
      <c r="GK81" s="35"/>
      <c r="GL81" s="35"/>
      <c r="GM81" s="35"/>
      <c r="GN81" s="35"/>
      <c r="GO81" s="35"/>
      <c r="GP81" s="35"/>
      <c r="GQ81" s="35"/>
      <c r="GR81" s="35"/>
      <c r="GS81" s="35"/>
      <c r="GT81" s="35"/>
      <c r="GU81" s="35"/>
      <c r="GV81" s="35"/>
      <c r="GW81" s="35"/>
      <c r="GX81" s="35"/>
      <c r="GY81" s="35"/>
      <c r="GZ81" s="35"/>
      <c r="HA81" s="35"/>
      <c r="HB81" s="35"/>
      <c r="HC81" s="35"/>
      <c r="HD81" s="35"/>
      <c r="HE81" s="35"/>
      <c r="HF81" s="35"/>
      <c r="HG81" s="35"/>
      <c r="HH81" s="35"/>
      <c r="HI81" s="35"/>
      <c r="HJ81" s="35"/>
      <c r="HK81" s="35"/>
      <c r="HL81" s="35"/>
      <c r="HM81" s="35"/>
      <c r="HN81" s="35"/>
      <c r="HO81" s="35"/>
      <c r="HP81" s="35"/>
      <c r="HQ81" s="35"/>
      <c r="HR81" s="35"/>
      <c r="HS81" s="35"/>
      <c r="HT81" s="35"/>
      <c r="HU81" s="35"/>
      <c r="HV81" s="35"/>
      <c r="HW81" s="35"/>
      <c r="HX81" s="35"/>
      <c r="HY81" s="35"/>
      <c r="HZ81" s="35"/>
      <c r="IA81" s="35"/>
      <c r="IB81" s="35"/>
      <c r="IC81" s="35"/>
      <c r="ID81" s="35"/>
      <c r="IE81" s="35"/>
      <c r="IF81" s="35"/>
      <c r="IG81" s="35"/>
      <c r="IH81" s="35"/>
      <c r="II81" s="35"/>
      <c r="IJ81" s="35"/>
      <c r="IK81" s="35"/>
      <c r="IL81" s="35"/>
      <c r="IM81" s="35"/>
      <c r="IN81" s="35"/>
      <c r="IO81" s="35"/>
      <c r="IP81" s="35"/>
      <c r="IQ81" s="35"/>
      <c r="IR81" s="35"/>
      <c r="IS81" s="35"/>
      <c r="IT81" s="35"/>
      <c r="IU81" s="35"/>
    </row>
    <row r="82" spans="1:256" s="36" customFormat="1" ht="46.5" customHeight="1">
      <c r="A82" s="27" t="s">
        <v>124</v>
      </c>
      <c r="B82" s="37" t="s">
        <v>100</v>
      </c>
      <c r="C82" s="47">
        <f>SUM(C83)</f>
        <v>40000</v>
      </c>
      <c r="D82" s="47">
        <f>SUM(D83)</f>
        <v>40000</v>
      </c>
      <c r="E82" s="47">
        <f>SUM(E83)</f>
        <v>40000</v>
      </c>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c r="EF82" s="35"/>
      <c r="EG82" s="35"/>
      <c r="EH82" s="35"/>
      <c r="EI82" s="35"/>
      <c r="EJ82" s="35"/>
      <c r="EK82" s="35"/>
      <c r="EL82" s="35"/>
      <c r="EM82" s="35"/>
      <c r="EN82" s="35"/>
      <c r="EO82" s="35"/>
      <c r="EP82" s="35"/>
      <c r="EQ82" s="35"/>
      <c r="ER82" s="35"/>
      <c r="ES82" s="35"/>
      <c r="ET82" s="35"/>
      <c r="EU82" s="35"/>
      <c r="EV82" s="35"/>
      <c r="EW82" s="35"/>
      <c r="EX82" s="35"/>
      <c r="EY82" s="35"/>
      <c r="EZ82" s="35"/>
      <c r="FA82" s="35"/>
      <c r="FB82" s="35"/>
      <c r="FC82" s="35"/>
      <c r="FD82" s="35"/>
      <c r="FE82" s="35"/>
      <c r="FF82" s="35"/>
      <c r="FG82" s="35"/>
      <c r="FH82" s="35"/>
      <c r="FI82" s="35"/>
      <c r="FJ82" s="35"/>
      <c r="FK82" s="35"/>
      <c r="FL82" s="35"/>
      <c r="FM82" s="35"/>
      <c r="FN82" s="35"/>
      <c r="FO82" s="35"/>
      <c r="FP82" s="35"/>
      <c r="FQ82" s="35"/>
      <c r="FR82" s="35"/>
      <c r="FS82" s="35"/>
      <c r="FT82" s="35"/>
      <c r="FU82" s="35"/>
      <c r="FV82" s="35"/>
      <c r="FW82" s="35"/>
      <c r="FX82" s="35"/>
      <c r="FY82" s="35"/>
      <c r="FZ82" s="35"/>
      <c r="GA82" s="35"/>
      <c r="GB82" s="35"/>
      <c r="GC82" s="35"/>
      <c r="GD82" s="35"/>
      <c r="GE82" s="35"/>
      <c r="GF82" s="35"/>
      <c r="GG82" s="35"/>
      <c r="GH82" s="35"/>
      <c r="GI82" s="35"/>
      <c r="GJ82" s="35"/>
      <c r="GK82" s="35"/>
      <c r="GL82" s="35"/>
      <c r="GM82" s="35"/>
      <c r="GN82" s="35"/>
      <c r="GO82" s="35"/>
      <c r="GP82" s="35"/>
      <c r="GQ82" s="35"/>
      <c r="GR82" s="35"/>
      <c r="GS82" s="35"/>
      <c r="GT82" s="35"/>
      <c r="GU82" s="35"/>
      <c r="GV82" s="35"/>
      <c r="GW82" s="35"/>
      <c r="GX82" s="35"/>
      <c r="GY82" s="35"/>
      <c r="GZ82" s="35"/>
      <c r="HA82" s="35"/>
      <c r="HB82" s="35"/>
      <c r="HC82" s="35"/>
      <c r="HD82" s="35"/>
      <c r="HE82" s="35"/>
      <c r="HF82" s="35"/>
      <c r="HG82" s="35"/>
      <c r="HH82" s="35"/>
      <c r="HI82" s="35"/>
      <c r="HJ82" s="35"/>
      <c r="HK82" s="35"/>
      <c r="HL82" s="35"/>
      <c r="HM82" s="35"/>
      <c r="HN82" s="35"/>
      <c r="HO82" s="35"/>
      <c r="HP82" s="35"/>
      <c r="HQ82" s="35"/>
      <c r="HR82" s="35"/>
      <c r="HS82" s="35"/>
      <c r="HT82" s="35"/>
      <c r="HU82" s="35"/>
      <c r="HV82" s="35"/>
      <c r="HW82" s="35"/>
      <c r="HX82" s="35"/>
      <c r="HY82" s="35"/>
      <c r="HZ82" s="35"/>
      <c r="IA82" s="35"/>
      <c r="IB82" s="35"/>
      <c r="IC82" s="35"/>
      <c r="ID82" s="35"/>
      <c r="IE82" s="35"/>
      <c r="IF82" s="35"/>
      <c r="IG82" s="35"/>
      <c r="IH82" s="35"/>
      <c r="II82" s="35"/>
      <c r="IJ82" s="35"/>
      <c r="IK82" s="35"/>
      <c r="IL82" s="35"/>
      <c r="IM82" s="35"/>
      <c r="IN82" s="35"/>
      <c r="IO82" s="35"/>
      <c r="IP82" s="35"/>
      <c r="IQ82" s="35"/>
      <c r="IR82" s="35"/>
      <c r="IS82" s="35"/>
      <c r="IT82" s="35"/>
      <c r="IU82" s="35"/>
    </row>
    <row r="83" spans="1:256" s="36" customFormat="1" ht="93" customHeight="1">
      <c r="A83" s="27" t="s">
        <v>125</v>
      </c>
      <c r="B83" s="37" t="s">
        <v>128</v>
      </c>
      <c r="C83" s="45">
        <v>40000</v>
      </c>
      <c r="D83" s="45">
        <v>40000</v>
      </c>
      <c r="E83" s="45">
        <v>40000</v>
      </c>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c r="FN83" s="29"/>
      <c r="FO83" s="29"/>
      <c r="FP83" s="29"/>
      <c r="FQ83" s="29"/>
      <c r="FR83" s="29"/>
      <c r="FS83" s="29"/>
      <c r="FT83" s="29"/>
      <c r="FU83" s="29"/>
      <c r="FV83" s="29"/>
      <c r="FW83" s="29"/>
      <c r="FX83" s="29"/>
      <c r="FY83" s="29"/>
      <c r="FZ83" s="29"/>
      <c r="GA83" s="29"/>
      <c r="GB83" s="29"/>
      <c r="GC83" s="29"/>
      <c r="GD83" s="29"/>
      <c r="GE83" s="29"/>
      <c r="GF83" s="29"/>
      <c r="GG83" s="29"/>
      <c r="GH83" s="29"/>
      <c r="GI83" s="29"/>
      <c r="GJ83" s="29"/>
      <c r="GK83" s="29"/>
      <c r="GL83" s="29"/>
      <c r="GM83" s="29"/>
      <c r="GN83" s="29"/>
      <c r="GO83" s="29"/>
      <c r="GP83" s="29"/>
      <c r="GQ83" s="29"/>
      <c r="GR83" s="29"/>
      <c r="GS83" s="29"/>
      <c r="GT83" s="29"/>
      <c r="GU83" s="29"/>
      <c r="GV83" s="29"/>
      <c r="GW83" s="29"/>
      <c r="GX83" s="29"/>
      <c r="GY83" s="29"/>
      <c r="GZ83" s="29"/>
      <c r="HA83" s="29"/>
      <c r="HB83" s="29"/>
      <c r="HC83" s="29"/>
      <c r="HD83" s="29"/>
      <c r="HE83" s="29"/>
      <c r="HF83" s="29"/>
      <c r="HG83" s="29"/>
      <c r="HH83" s="29"/>
      <c r="HI83" s="29"/>
      <c r="HJ83" s="29"/>
      <c r="HK83" s="29"/>
      <c r="HL83" s="29"/>
      <c r="HM83" s="29"/>
      <c r="HN83" s="29"/>
      <c r="HO83" s="29"/>
      <c r="HP83" s="29"/>
      <c r="HQ83" s="29"/>
      <c r="HR83" s="29"/>
      <c r="HS83" s="29"/>
      <c r="HT83" s="29"/>
      <c r="HU83" s="29"/>
      <c r="HV83" s="29"/>
      <c r="HW83" s="29"/>
      <c r="HX83" s="29"/>
      <c r="HY83" s="29"/>
      <c r="HZ83" s="29"/>
      <c r="IA83" s="29"/>
      <c r="IB83" s="29"/>
      <c r="IC83" s="29"/>
      <c r="ID83" s="29"/>
      <c r="IE83" s="29"/>
      <c r="IF83" s="29"/>
      <c r="IG83" s="29"/>
      <c r="IH83" s="29"/>
      <c r="II83" s="29"/>
      <c r="IJ83" s="29"/>
      <c r="IK83" s="29"/>
      <c r="IL83" s="29"/>
      <c r="IM83" s="29"/>
      <c r="IN83" s="29"/>
      <c r="IO83" s="29"/>
      <c r="IP83" s="29"/>
      <c r="IQ83" s="29"/>
      <c r="IR83" s="29"/>
      <c r="IS83" s="29"/>
      <c r="IT83" s="29"/>
      <c r="IU83" s="29"/>
      <c r="IV83" s="29"/>
    </row>
    <row r="84" spans="1:256" s="36" customFormat="1" ht="50.25" customHeight="1">
      <c r="A84" s="33" t="s">
        <v>112</v>
      </c>
      <c r="B84" s="34" t="s">
        <v>114</v>
      </c>
      <c r="C84" s="45">
        <f>SUM(C86,C85)</f>
        <v>35000</v>
      </c>
      <c r="D84" s="45">
        <f>SUM(D86,D85)</f>
        <v>35000</v>
      </c>
      <c r="E84" s="45">
        <f>SUM(E86,E85)</f>
        <v>35000</v>
      </c>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c r="FN84" s="29"/>
      <c r="FO84" s="29"/>
      <c r="FP84" s="29"/>
      <c r="FQ84" s="29"/>
      <c r="FR84" s="29"/>
      <c r="FS84" s="29"/>
      <c r="FT84" s="29"/>
      <c r="FU84" s="29"/>
      <c r="FV84" s="29"/>
      <c r="FW84" s="29"/>
      <c r="FX84" s="29"/>
      <c r="FY84" s="29"/>
      <c r="FZ84" s="29"/>
      <c r="GA84" s="29"/>
      <c r="GB84" s="29"/>
      <c r="GC84" s="29"/>
      <c r="GD84" s="29"/>
      <c r="GE84" s="29"/>
      <c r="GF84" s="29"/>
      <c r="GG84" s="29"/>
      <c r="GH84" s="29"/>
      <c r="GI84" s="29"/>
      <c r="GJ84" s="29"/>
      <c r="GK84" s="29"/>
      <c r="GL84" s="29"/>
      <c r="GM84" s="29"/>
      <c r="GN84" s="29"/>
      <c r="GO84" s="29"/>
      <c r="GP84" s="29"/>
      <c r="GQ84" s="29"/>
      <c r="GR84" s="29"/>
      <c r="GS84" s="29"/>
      <c r="GT84" s="29"/>
      <c r="GU84" s="29"/>
      <c r="GV84" s="29"/>
      <c r="GW84" s="29"/>
      <c r="GX84" s="29"/>
      <c r="GY84" s="29"/>
      <c r="GZ84" s="29"/>
      <c r="HA84" s="29"/>
      <c r="HB84" s="29"/>
      <c r="HC84" s="29"/>
      <c r="HD84" s="29"/>
      <c r="HE84" s="29"/>
      <c r="HF84" s="29"/>
      <c r="HG84" s="29"/>
      <c r="HH84" s="29"/>
      <c r="HI84" s="29"/>
      <c r="HJ84" s="29"/>
      <c r="HK84" s="29"/>
      <c r="HL84" s="29"/>
      <c r="HM84" s="29"/>
      <c r="HN84" s="29"/>
      <c r="HO84" s="29"/>
      <c r="HP84" s="29"/>
      <c r="HQ84" s="29"/>
      <c r="HR84" s="29"/>
      <c r="HS84" s="29"/>
      <c r="HT84" s="29"/>
      <c r="HU84" s="29"/>
      <c r="HV84" s="29"/>
      <c r="HW84" s="29"/>
      <c r="HX84" s="29"/>
      <c r="HY84" s="29"/>
      <c r="HZ84" s="29"/>
      <c r="IA84" s="29"/>
      <c r="IB84" s="29"/>
      <c r="IC84" s="29"/>
      <c r="ID84" s="29"/>
      <c r="IE84" s="29"/>
      <c r="IF84" s="29"/>
      <c r="IG84" s="29"/>
      <c r="IH84" s="29"/>
      <c r="II84" s="29"/>
      <c r="IJ84" s="29"/>
      <c r="IK84" s="29"/>
      <c r="IL84" s="29"/>
      <c r="IM84" s="29"/>
      <c r="IN84" s="29"/>
      <c r="IO84" s="29"/>
      <c r="IP84" s="29"/>
      <c r="IQ84" s="29"/>
      <c r="IR84" s="29"/>
      <c r="IS84" s="29"/>
      <c r="IT84" s="29"/>
      <c r="IU84" s="29"/>
      <c r="IV84" s="29"/>
    </row>
    <row r="85" spans="1:256" s="36" customFormat="1" ht="69.75" customHeight="1">
      <c r="A85" s="41" t="s">
        <v>127</v>
      </c>
      <c r="B85" s="42" t="s">
        <v>126</v>
      </c>
      <c r="C85" s="45">
        <v>30000</v>
      </c>
      <c r="D85" s="45">
        <v>30000</v>
      </c>
      <c r="E85" s="45">
        <v>30000</v>
      </c>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c r="DL85" s="29"/>
      <c r="DM85" s="29"/>
      <c r="DN85" s="29"/>
      <c r="DO85" s="29"/>
      <c r="DP85" s="29"/>
      <c r="DQ85" s="29"/>
      <c r="DR85" s="29"/>
      <c r="DS85" s="29"/>
      <c r="DT85" s="29"/>
      <c r="DU85" s="29"/>
      <c r="DV85" s="29"/>
      <c r="DW85" s="29"/>
      <c r="DX85" s="29"/>
      <c r="DY85" s="29"/>
      <c r="DZ85" s="29"/>
      <c r="EA85" s="29"/>
      <c r="EB85" s="29"/>
      <c r="EC85" s="29"/>
      <c r="ED85" s="29"/>
      <c r="EE85" s="29"/>
      <c r="EF85" s="29"/>
      <c r="EG85" s="29"/>
      <c r="EH85" s="29"/>
      <c r="EI85" s="29"/>
      <c r="EJ85" s="29"/>
      <c r="EK85" s="29"/>
      <c r="EL85" s="29"/>
      <c r="EM85" s="29"/>
      <c r="EN85" s="29"/>
      <c r="EO85" s="29"/>
      <c r="EP85" s="29"/>
      <c r="EQ85" s="29"/>
      <c r="ER85" s="29"/>
      <c r="ES85" s="29"/>
      <c r="ET85" s="29"/>
      <c r="EU85" s="29"/>
      <c r="EV85" s="29"/>
      <c r="EW85" s="29"/>
      <c r="EX85" s="29"/>
      <c r="EY85" s="29"/>
      <c r="EZ85" s="29"/>
      <c r="FA85" s="29"/>
      <c r="FB85" s="29"/>
      <c r="FC85" s="29"/>
      <c r="FD85" s="29"/>
      <c r="FE85" s="29"/>
      <c r="FF85" s="29"/>
      <c r="FG85" s="29"/>
      <c r="FH85" s="29"/>
      <c r="FI85" s="29"/>
      <c r="FJ85" s="29"/>
      <c r="FK85" s="29"/>
      <c r="FL85" s="29"/>
      <c r="FM85" s="29"/>
      <c r="FN85" s="29"/>
      <c r="FO85" s="29"/>
      <c r="FP85" s="29"/>
      <c r="FQ85" s="29"/>
      <c r="FR85" s="29"/>
      <c r="FS85" s="29"/>
      <c r="FT85" s="29"/>
      <c r="FU85" s="29"/>
      <c r="FV85" s="29"/>
      <c r="FW85" s="29"/>
      <c r="FX85" s="29"/>
      <c r="FY85" s="29"/>
      <c r="FZ85" s="29"/>
      <c r="GA85" s="29"/>
      <c r="GB85" s="29"/>
      <c r="GC85" s="29"/>
      <c r="GD85" s="29"/>
      <c r="GE85" s="29"/>
      <c r="GF85" s="29"/>
      <c r="GG85" s="29"/>
      <c r="GH85" s="29"/>
      <c r="GI85" s="29"/>
      <c r="GJ85" s="29"/>
      <c r="GK85" s="29"/>
      <c r="GL85" s="29"/>
      <c r="GM85" s="29"/>
      <c r="GN85" s="29"/>
      <c r="GO85" s="29"/>
      <c r="GP85" s="29"/>
      <c r="GQ85" s="29"/>
      <c r="GR85" s="29"/>
      <c r="GS85" s="29"/>
      <c r="GT85" s="29"/>
      <c r="GU85" s="29"/>
      <c r="GV85" s="29"/>
      <c r="GW85" s="29"/>
      <c r="GX85" s="29"/>
      <c r="GY85" s="29"/>
      <c r="GZ85" s="29"/>
      <c r="HA85" s="29"/>
      <c r="HB85" s="29"/>
      <c r="HC85" s="29"/>
      <c r="HD85" s="29"/>
      <c r="HE85" s="29"/>
      <c r="HF85" s="29"/>
      <c r="HG85" s="29"/>
      <c r="HH85" s="29"/>
      <c r="HI85" s="29"/>
      <c r="HJ85" s="29"/>
      <c r="HK85" s="29"/>
      <c r="HL85" s="29"/>
      <c r="HM85" s="29"/>
      <c r="HN85" s="29"/>
      <c r="HO85" s="29"/>
      <c r="HP85" s="29"/>
      <c r="HQ85" s="29"/>
      <c r="HR85" s="29"/>
      <c r="HS85" s="29"/>
      <c r="HT85" s="29"/>
      <c r="HU85" s="29"/>
      <c r="HV85" s="29"/>
      <c r="HW85" s="29"/>
      <c r="HX85" s="29"/>
      <c r="HY85" s="29"/>
      <c r="HZ85" s="29"/>
      <c r="IA85" s="29"/>
      <c r="IB85" s="29"/>
      <c r="IC85" s="29"/>
      <c r="ID85" s="29"/>
      <c r="IE85" s="29"/>
      <c r="IF85" s="29"/>
      <c r="IG85" s="29"/>
      <c r="IH85" s="29"/>
      <c r="II85" s="29"/>
      <c r="IJ85" s="29"/>
      <c r="IK85" s="29"/>
      <c r="IL85" s="29"/>
      <c r="IM85" s="29"/>
      <c r="IN85" s="29"/>
      <c r="IO85" s="29"/>
      <c r="IP85" s="29"/>
      <c r="IQ85" s="29"/>
      <c r="IR85" s="29"/>
      <c r="IS85" s="29"/>
      <c r="IT85" s="29"/>
      <c r="IU85" s="29"/>
      <c r="IV85" s="29"/>
    </row>
    <row r="86" spans="1:256" s="36" customFormat="1" ht="50.25" customHeight="1">
      <c r="A86" s="41" t="s">
        <v>113</v>
      </c>
      <c r="B86" s="42" t="s">
        <v>115</v>
      </c>
      <c r="C86" s="45">
        <v>5000</v>
      </c>
      <c r="D86" s="45">
        <v>5000</v>
      </c>
      <c r="E86" s="45">
        <v>5000</v>
      </c>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29"/>
      <c r="DY86" s="29"/>
      <c r="DZ86" s="29"/>
      <c r="EA86" s="29"/>
      <c r="EB86" s="29"/>
      <c r="EC86" s="29"/>
      <c r="ED86" s="29"/>
      <c r="EE86" s="29"/>
      <c r="EF86" s="29"/>
      <c r="EG86" s="29"/>
      <c r="EH86" s="29"/>
      <c r="EI86" s="29"/>
      <c r="EJ86" s="29"/>
      <c r="EK86" s="29"/>
      <c r="EL86" s="29"/>
      <c r="EM86" s="29"/>
      <c r="EN86" s="29"/>
      <c r="EO86" s="29"/>
      <c r="EP86" s="29"/>
      <c r="EQ86" s="29"/>
      <c r="ER86" s="29"/>
      <c r="ES86" s="29"/>
      <c r="ET86" s="29"/>
      <c r="EU86" s="29"/>
      <c r="EV86" s="29"/>
      <c r="EW86" s="29"/>
      <c r="EX86" s="29"/>
      <c r="EY86" s="29"/>
      <c r="EZ86" s="29"/>
      <c r="FA86" s="29"/>
      <c r="FB86" s="29"/>
      <c r="FC86" s="29"/>
      <c r="FD86" s="29"/>
      <c r="FE86" s="29"/>
      <c r="FF86" s="29"/>
      <c r="FG86" s="29"/>
      <c r="FH86" s="29"/>
      <c r="FI86" s="29"/>
      <c r="FJ86" s="29"/>
      <c r="FK86" s="29"/>
      <c r="FL86" s="29"/>
      <c r="FM86" s="29"/>
      <c r="FN86" s="29"/>
      <c r="FO86" s="29"/>
      <c r="FP86" s="29"/>
      <c r="FQ86" s="29"/>
      <c r="FR86" s="29"/>
      <c r="FS86" s="29"/>
      <c r="FT86" s="29"/>
      <c r="FU86" s="29"/>
      <c r="FV86" s="29"/>
      <c r="FW86" s="29"/>
      <c r="FX86" s="29"/>
      <c r="FY86" s="29"/>
      <c r="FZ86" s="29"/>
      <c r="GA86" s="29"/>
      <c r="GB86" s="29"/>
      <c r="GC86" s="29"/>
      <c r="GD86" s="29"/>
      <c r="GE86" s="29"/>
      <c r="GF86" s="29"/>
      <c r="GG86" s="29"/>
      <c r="GH86" s="29"/>
      <c r="GI86" s="29"/>
      <c r="GJ86" s="29"/>
      <c r="GK86" s="29"/>
      <c r="GL86" s="29"/>
      <c r="GM86" s="29"/>
      <c r="GN86" s="29"/>
      <c r="GO86" s="29"/>
      <c r="GP86" s="29"/>
      <c r="GQ86" s="29"/>
      <c r="GR86" s="29"/>
      <c r="GS86" s="29"/>
      <c r="GT86" s="29"/>
      <c r="GU86" s="29"/>
      <c r="GV86" s="29"/>
      <c r="GW86" s="29"/>
      <c r="GX86" s="29"/>
      <c r="GY86" s="29"/>
      <c r="GZ86" s="29"/>
      <c r="HA86" s="29"/>
      <c r="HB86" s="29"/>
      <c r="HC86" s="29"/>
      <c r="HD86" s="29"/>
      <c r="HE86" s="29"/>
      <c r="HF86" s="29"/>
      <c r="HG86" s="29"/>
      <c r="HH86" s="29"/>
      <c r="HI86" s="29"/>
      <c r="HJ86" s="29"/>
      <c r="HK86" s="29"/>
      <c r="HL86" s="29"/>
      <c r="HM86" s="29"/>
      <c r="HN86" s="29"/>
      <c r="HO86" s="29"/>
      <c r="HP86" s="29"/>
      <c r="HQ86" s="29"/>
      <c r="HR86" s="29"/>
      <c r="HS86" s="29"/>
      <c r="HT86" s="29"/>
      <c r="HU86" s="29"/>
      <c r="HV86" s="29"/>
      <c r="HW86" s="29"/>
      <c r="HX86" s="29"/>
      <c r="HY86" s="29"/>
      <c r="HZ86" s="29"/>
      <c r="IA86" s="29"/>
      <c r="IB86" s="29"/>
      <c r="IC86" s="29"/>
      <c r="ID86" s="29"/>
      <c r="IE86" s="29"/>
      <c r="IF86" s="29"/>
      <c r="IG86" s="29"/>
      <c r="IH86" s="29"/>
      <c r="II86" s="29"/>
      <c r="IJ86" s="29"/>
      <c r="IK86" s="29"/>
      <c r="IL86" s="29"/>
      <c r="IM86" s="29"/>
      <c r="IN86" s="29"/>
      <c r="IO86" s="29"/>
      <c r="IP86" s="29"/>
      <c r="IQ86" s="29"/>
      <c r="IR86" s="29"/>
      <c r="IS86" s="29"/>
      <c r="IT86" s="29"/>
      <c r="IU86" s="29"/>
      <c r="IV86" s="29"/>
    </row>
    <row r="87" spans="1:256" s="24" customFormat="1" ht="26.25" customHeight="1">
      <c r="A87" s="43" t="s">
        <v>199</v>
      </c>
      <c r="B87" s="54" t="s">
        <v>161</v>
      </c>
      <c r="C87" s="45">
        <f>SUM(C88)</f>
        <v>20000</v>
      </c>
      <c r="D87" s="45">
        <f>SUM(D88)</f>
        <v>20000</v>
      </c>
      <c r="E87" s="45">
        <f>SUM(E88)</f>
        <v>20000</v>
      </c>
    </row>
    <row r="88" spans="1:256" s="24" customFormat="1" ht="161.25" customHeight="1">
      <c r="A88" s="43" t="s">
        <v>200</v>
      </c>
      <c r="B88" s="54" t="s">
        <v>162</v>
      </c>
      <c r="C88" s="45">
        <v>20000</v>
      </c>
      <c r="D88" s="45">
        <v>20000</v>
      </c>
      <c r="E88" s="45">
        <v>20000</v>
      </c>
    </row>
    <row r="89" spans="1:256" s="1" customFormat="1" ht="39" customHeight="1">
      <c r="A89" s="6" t="s">
        <v>50</v>
      </c>
      <c r="B89" s="2" t="s">
        <v>27</v>
      </c>
      <c r="C89" s="44">
        <f>SUM(C90,C123,C126)</f>
        <v>155947957</v>
      </c>
      <c r="D89" s="44">
        <f>SUM(D90,D123,)</f>
        <v>188001380</v>
      </c>
      <c r="E89" s="44">
        <f>SUM(E90,E123,)</f>
        <v>148173197</v>
      </c>
    </row>
    <row r="90" spans="1:256" s="1" customFormat="1" ht="39" customHeight="1">
      <c r="A90" s="6" t="s">
        <v>49</v>
      </c>
      <c r="B90" s="2" t="s">
        <v>48</v>
      </c>
      <c r="C90" s="44">
        <f>SUM(C91,C94,C109,C116,)</f>
        <v>153726957</v>
      </c>
      <c r="D90" s="44">
        <f t="shared" ref="D90:E90" si="5">SUM(D91,D94,D109,D116)</f>
        <v>176157480</v>
      </c>
      <c r="E90" s="44">
        <f t="shared" si="5"/>
        <v>142832197</v>
      </c>
    </row>
    <row r="91" spans="1:256" s="1" customFormat="1" ht="32.25" customHeight="1">
      <c r="A91" s="6" t="s">
        <v>63</v>
      </c>
      <c r="B91" s="2" t="s">
        <v>57</v>
      </c>
      <c r="C91" s="44">
        <f>SUM(C92,)</f>
        <v>80988000</v>
      </c>
      <c r="D91" s="44">
        <f>SUM(D92,)</f>
        <v>68733000</v>
      </c>
      <c r="E91" s="44">
        <f>SUM(E92,)</f>
        <v>72074000</v>
      </c>
    </row>
    <row r="92" spans="1:256" s="1" customFormat="1" ht="21" customHeight="1">
      <c r="A92" s="8" t="s">
        <v>205</v>
      </c>
      <c r="B92" s="3" t="s">
        <v>58</v>
      </c>
      <c r="C92" s="45">
        <f>SUM(C93)</f>
        <v>80988000</v>
      </c>
      <c r="D92" s="45">
        <f>SUM(D93)</f>
        <v>68733000</v>
      </c>
      <c r="E92" s="45">
        <f>SUM(E93)</f>
        <v>72074000</v>
      </c>
    </row>
    <row r="93" spans="1:256" s="1" customFormat="1" ht="35.25" customHeight="1">
      <c r="A93" s="8" t="s">
        <v>164</v>
      </c>
      <c r="B93" s="3" t="s">
        <v>163</v>
      </c>
      <c r="C93" s="45">
        <v>80988000</v>
      </c>
      <c r="D93" s="45">
        <v>68733000</v>
      </c>
      <c r="E93" s="45">
        <v>72074000</v>
      </c>
    </row>
    <row r="94" spans="1:256" s="1" customFormat="1" ht="72" customHeight="1">
      <c r="A94" s="6" t="s">
        <v>64</v>
      </c>
      <c r="B94" s="2" t="s">
        <v>59</v>
      </c>
      <c r="C94" s="44">
        <f>SUM(C105,C97,C95,C103,C107,C99,C101)</f>
        <v>4383007</v>
      </c>
      <c r="D94" s="44">
        <f t="shared" ref="D94:E94" si="6">SUM(D105,D97,D95,D103,D107,D99,D101)</f>
        <v>38983130</v>
      </c>
      <c r="E94" s="44">
        <f t="shared" si="6"/>
        <v>2127347</v>
      </c>
    </row>
    <row r="95" spans="1:256" s="1" customFormat="1" ht="75.75" customHeight="1">
      <c r="A95" s="10" t="s">
        <v>129</v>
      </c>
      <c r="B95" s="4" t="s">
        <v>130</v>
      </c>
      <c r="C95" s="45">
        <f>SUM(C96)</f>
        <v>265700</v>
      </c>
      <c r="D95" s="45">
        <f>SUM(D96)</f>
        <v>328680</v>
      </c>
      <c r="E95" s="45">
        <f>SUM(E96)</f>
        <v>332750</v>
      </c>
    </row>
    <row r="96" spans="1:256" s="1" customFormat="1" ht="70.5" customHeight="1">
      <c r="A96" s="10" t="s">
        <v>170</v>
      </c>
      <c r="B96" s="4" t="s">
        <v>169</v>
      </c>
      <c r="C96" s="45">
        <v>265700</v>
      </c>
      <c r="D96" s="45">
        <v>328680</v>
      </c>
      <c r="E96" s="45">
        <v>332750</v>
      </c>
    </row>
    <row r="97" spans="1:5" s="1" customFormat="1" ht="66" customHeight="1">
      <c r="A97" s="10" t="s">
        <v>106</v>
      </c>
      <c r="B97" s="4" t="s">
        <v>107</v>
      </c>
      <c r="C97" s="45">
        <f>SUM(C98)</f>
        <v>1573210</v>
      </c>
      <c r="D97" s="45">
        <f>SUM(D98)</f>
        <v>1529250</v>
      </c>
      <c r="E97" s="45">
        <f>SUM(E98)</f>
        <v>1447550</v>
      </c>
    </row>
    <row r="98" spans="1:5" s="1" customFormat="1" ht="57.75" customHeight="1" thickBot="1">
      <c r="A98" s="10" t="s">
        <v>172</v>
      </c>
      <c r="B98" s="4" t="s">
        <v>171</v>
      </c>
      <c r="C98" s="45">
        <v>1573210</v>
      </c>
      <c r="D98" s="45">
        <v>1529250</v>
      </c>
      <c r="E98" s="45">
        <v>1447550</v>
      </c>
    </row>
    <row r="99" spans="1:5" s="1" customFormat="1" ht="51" customHeight="1" thickBot="1">
      <c r="A99" s="62" t="s">
        <v>240</v>
      </c>
      <c r="B99" s="4" t="s">
        <v>241</v>
      </c>
      <c r="C99" s="45">
        <f>SUM(C100)</f>
        <v>760900</v>
      </c>
      <c r="D99" s="45"/>
      <c r="E99" s="45"/>
    </row>
    <row r="100" spans="1:5" s="1" customFormat="1" ht="51" customHeight="1" thickBot="1">
      <c r="A100" s="62" t="s">
        <v>238</v>
      </c>
      <c r="B100" s="63" t="s">
        <v>239</v>
      </c>
      <c r="C100" s="45">
        <v>760900</v>
      </c>
      <c r="D100" s="45"/>
      <c r="E100" s="45"/>
    </row>
    <row r="101" spans="1:5" s="1" customFormat="1" ht="51" customHeight="1">
      <c r="A101" s="61" t="s">
        <v>234</v>
      </c>
      <c r="B101" s="4" t="s">
        <v>235</v>
      </c>
      <c r="C101" s="45">
        <f>SUM(C102)</f>
        <v>69450</v>
      </c>
      <c r="D101" s="45"/>
      <c r="E101" s="45"/>
    </row>
    <row r="102" spans="1:5" s="1" customFormat="1" ht="51" customHeight="1">
      <c r="A102" s="61" t="s">
        <v>236</v>
      </c>
      <c r="B102" s="4" t="s">
        <v>237</v>
      </c>
      <c r="C102" s="45">
        <v>69450</v>
      </c>
      <c r="D102" s="45"/>
      <c r="E102" s="45"/>
    </row>
    <row r="103" spans="1:5" s="1" customFormat="1" ht="51" customHeight="1">
      <c r="A103" s="43" t="s">
        <v>210</v>
      </c>
      <c r="B103" s="56" t="s">
        <v>211</v>
      </c>
      <c r="C103" s="45">
        <f>SUM(C104)</f>
        <v>1366700</v>
      </c>
      <c r="D103" s="45"/>
      <c r="E103" s="45"/>
    </row>
    <row r="104" spans="1:5" s="1" customFormat="1" ht="51" customHeight="1">
      <c r="A104" s="43" t="s">
        <v>212</v>
      </c>
      <c r="B104" s="56" t="s">
        <v>213</v>
      </c>
      <c r="C104" s="45">
        <v>1366700</v>
      </c>
      <c r="D104" s="45"/>
      <c r="E104" s="45"/>
    </row>
    <row r="105" spans="1:5" s="1" customFormat="1" ht="51" customHeight="1">
      <c r="A105" s="10" t="s">
        <v>230</v>
      </c>
      <c r="B105" s="4" t="s">
        <v>231</v>
      </c>
      <c r="C105" s="45"/>
      <c r="D105" s="45">
        <f>SUM(D106)</f>
        <v>36778153</v>
      </c>
      <c r="E105" s="45"/>
    </row>
    <row r="106" spans="1:5" s="1" customFormat="1" ht="51" customHeight="1">
      <c r="A106" s="10" t="s">
        <v>232</v>
      </c>
      <c r="B106" s="4" t="s">
        <v>233</v>
      </c>
      <c r="C106" s="45"/>
      <c r="D106" s="45">
        <v>36778153</v>
      </c>
      <c r="E106" s="45"/>
    </row>
    <row r="107" spans="1:5" s="1" customFormat="1" ht="22.5">
      <c r="A107" s="8" t="s">
        <v>65</v>
      </c>
      <c r="B107" s="3" t="s">
        <v>51</v>
      </c>
      <c r="C107" s="45">
        <f>SUM(C108)</f>
        <v>347047</v>
      </c>
      <c r="D107" s="45">
        <f t="shared" ref="D107:E107" si="7">SUM(D108)</f>
        <v>347047</v>
      </c>
      <c r="E107" s="45">
        <f t="shared" si="7"/>
        <v>347047</v>
      </c>
    </row>
    <row r="108" spans="1:5" s="1" customFormat="1" ht="29.25" customHeight="1">
      <c r="A108" s="8" t="s">
        <v>168</v>
      </c>
      <c r="B108" s="3" t="s">
        <v>167</v>
      </c>
      <c r="C108" s="45">
        <v>347047</v>
      </c>
      <c r="D108" s="45">
        <v>347047</v>
      </c>
      <c r="E108" s="45">
        <v>347047</v>
      </c>
    </row>
    <row r="109" spans="1:5" s="1" customFormat="1" ht="50.25" customHeight="1">
      <c r="A109" s="6" t="s">
        <v>66</v>
      </c>
      <c r="B109" s="3" t="s">
        <v>60</v>
      </c>
      <c r="C109" s="44">
        <f>SUM(C110,C114,C112)</f>
        <v>64266430</v>
      </c>
      <c r="D109" s="44">
        <f t="shared" ref="D109:E109" si="8">SUM(D110,D114,D112)</f>
        <v>64351830</v>
      </c>
      <c r="E109" s="44">
        <f t="shared" si="8"/>
        <v>64541330</v>
      </c>
    </row>
    <row r="110" spans="1:5" s="1" customFormat="1" ht="33.75">
      <c r="A110" s="8" t="s">
        <v>67</v>
      </c>
      <c r="B110" s="3" t="s">
        <v>52</v>
      </c>
      <c r="C110" s="45">
        <f>SUM(C111)</f>
        <v>63640130</v>
      </c>
      <c r="D110" s="45">
        <f>SUM(D111)</f>
        <v>63640130</v>
      </c>
      <c r="E110" s="45">
        <f>SUM(E111)</f>
        <v>63640130</v>
      </c>
    </row>
    <row r="111" spans="1:5" s="1" customFormat="1" ht="33.75">
      <c r="A111" s="8" t="s">
        <v>166</v>
      </c>
      <c r="B111" s="3" t="s">
        <v>165</v>
      </c>
      <c r="C111" s="45">
        <v>63640130</v>
      </c>
      <c r="D111" s="45">
        <v>63640130</v>
      </c>
      <c r="E111" s="45">
        <v>63640130</v>
      </c>
    </row>
    <row r="112" spans="1:5" s="1" customFormat="1" ht="45">
      <c r="A112" s="8" t="s">
        <v>174</v>
      </c>
      <c r="B112" s="3" t="s">
        <v>173</v>
      </c>
      <c r="C112" s="45">
        <f>SUM(C113)</f>
        <v>607200</v>
      </c>
      <c r="D112" s="45">
        <f t="shared" ref="D112:E112" si="9">SUM(D113)</f>
        <v>711700</v>
      </c>
      <c r="E112" s="45">
        <f t="shared" si="9"/>
        <v>901200</v>
      </c>
    </row>
    <row r="113" spans="1:5" s="1" customFormat="1" ht="45">
      <c r="A113" s="8" t="s">
        <v>176</v>
      </c>
      <c r="B113" s="3" t="s">
        <v>175</v>
      </c>
      <c r="C113" s="45">
        <v>607200</v>
      </c>
      <c r="D113" s="45">
        <v>711700</v>
      </c>
      <c r="E113" s="45">
        <v>901200</v>
      </c>
    </row>
    <row r="114" spans="1:5" s="1" customFormat="1" ht="56.25">
      <c r="A114" s="8" t="s">
        <v>215</v>
      </c>
      <c r="B114" s="57" t="s">
        <v>216</v>
      </c>
      <c r="C114" s="45">
        <f>SUM(C115)</f>
        <v>19100</v>
      </c>
      <c r="D114" s="45"/>
      <c r="E114" s="45"/>
    </row>
    <row r="115" spans="1:5" s="1" customFormat="1" ht="56.25">
      <c r="A115" s="8" t="s">
        <v>217</v>
      </c>
      <c r="B115" s="57" t="s">
        <v>218</v>
      </c>
      <c r="C115" s="45">
        <v>19100</v>
      </c>
      <c r="D115" s="45"/>
      <c r="E115" s="45"/>
    </row>
    <row r="116" spans="1:5" s="1" customFormat="1" ht="21">
      <c r="A116" s="6" t="s">
        <v>78</v>
      </c>
      <c r="B116" s="2" t="s">
        <v>28</v>
      </c>
      <c r="C116" s="45">
        <f>SUM(C119,C121,C117)</f>
        <v>4089520</v>
      </c>
      <c r="D116" s="45">
        <f t="shared" ref="D116:E116" si="10">SUM(D119,D121,D117)</f>
        <v>4089520</v>
      </c>
      <c r="E116" s="45">
        <f t="shared" si="10"/>
        <v>4089520</v>
      </c>
    </row>
    <row r="117" spans="1:5" s="1" customFormat="1" ht="168.75">
      <c r="A117" s="8" t="s">
        <v>207</v>
      </c>
      <c r="B117" s="3" t="s">
        <v>206</v>
      </c>
      <c r="C117" s="45">
        <f>SUM(C118)</f>
        <v>78120</v>
      </c>
      <c r="D117" s="45">
        <f>SUM(D118)</f>
        <v>78120</v>
      </c>
      <c r="E117" s="45">
        <f>SUM(E118)</f>
        <v>78120</v>
      </c>
    </row>
    <row r="118" spans="1:5" s="1" customFormat="1" ht="168.75">
      <c r="A118" s="8" t="s">
        <v>208</v>
      </c>
      <c r="B118" s="3" t="s">
        <v>209</v>
      </c>
      <c r="C118" s="45">
        <v>78120</v>
      </c>
      <c r="D118" s="45">
        <v>78120</v>
      </c>
      <c r="E118" s="45">
        <v>78120</v>
      </c>
    </row>
    <row r="119" spans="1:5" s="1" customFormat="1" ht="112.5">
      <c r="A119" s="8" t="s">
        <v>101</v>
      </c>
      <c r="B119" s="3" t="s">
        <v>179</v>
      </c>
      <c r="C119" s="45">
        <f>SUM(C120)</f>
        <v>3906000</v>
      </c>
      <c r="D119" s="45">
        <f>SUM(D120)</f>
        <v>3906000</v>
      </c>
      <c r="E119" s="45">
        <f>SUM(E120)</f>
        <v>3906000</v>
      </c>
    </row>
    <row r="120" spans="1:5" s="1" customFormat="1" ht="123.75">
      <c r="A120" s="8" t="s">
        <v>178</v>
      </c>
      <c r="B120" s="3" t="s">
        <v>177</v>
      </c>
      <c r="C120" s="45">
        <v>3906000</v>
      </c>
      <c r="D120" s="45">
        <v>3906000</v>
      </c>
      <c r="E120" s="45">
        <v>3906000</v>
      </c>
    </row>
    <row r="121" spans="1:5" s="1" customFormat="1" ht="21" customHeight="1">
      <c r="A121" s="8" t="s">
        <v>102</v>
      </c>
      <c r="B121" s="3" t="s">
        <v>103</v>
      </c>
      <c r="C121" s="45">
        <f>SUM(C122)</f>
        <v>105400</v>
      </c>
      <c r="D121" s="45">
        <f>SUM(D122)</f>
        <v>105400</v>
      </c>
      <c r="E121" s="45">
        <f>SUM(E122)</f>
        <v>105400</v>
      </c>
    </row>
    <row r="122" spans="1:5" s="11" customFormat="1" ht="33.75">
      <c r="A122" s="8" t="s">
        <v>181</v>
      </c>
      <c r="B122" s="3" t="s">
        <v>180</v>
      </c>
      <c r="C122" s="45">
        <v>105400</v>
      </c>
      <c r="D122" s="45">
        <v>105400</v>
      </c>
      <c r="E122" s="45">
        <v>105400</v>
      </c>
    </row>
    <row r="123" spans="1:5" s="11" customFormat="1" ht="21">
      <c r="A123" s="9" t="s">
        <v>54</v>
      </c>
      <c r="B123" s="5" t="s">
        <v>53</v>
      </c>
      <c r="C123" s="44">
        <f>SUM(C124)</f>
        <v>2273200</v>
      </c>
      <c r="D123" s="44">
        <f>SUM(D124)</f>
        <v>11843900</v>
      </c>
      <c r="E123" s="44">
        <f>SUM(E124)</f>
        <v>5341000</v>
      </c>
    </row>
    <row r="124" spans="1:5" s="11" customFormat="1" ht="22.5">
      <c r="A124" s="10" t="s">
        <v>184</v>
      </c>
      <c r="B124" s="55" t="s">
        <v>182</v>
      </c>
      <c r="C124" s="45">
        <f>SUM(C125:C125)</f>
        <v>2273200</v>
      </c>
      <c r="D124" s="45">
        <f>SUM(D125:D125)</f>
        <v>11843900</v>
      </c>
      <c r="E124" s="45">
        <f>SUM(E125:E125)</f>
        <v>5341000</v>
      </c>
    </row>
    <row r="125" spans="1:5" s="11" customFormat="1" ht="22.5">
      <c r="A125" s="10" t="s">
        <v>183</v>
      </c>
      <c r="B125" s="55" t="s">
        <v>182</v>
      </c>
      <c r="C125" s="45">
        <v>2273200</v>
      </c>
      <c r="D125" s="45">
        <v>11843900</v>
      </c>
      <c r="E125" s="45">
        <v>5341000</v>
      </c>
    </row>
    <row r="126" spans="1:5" s="11" customFormat="1" ht="42">
      <c r="A126" s="9" t="s">
        <v>243</v>
      </c>
      <c r="B126" s="64" t="s">
        <v>242</v>
      </c>
      <c r="C126" s="45">
        <f>SUM(C127)</f>
        <v>-52200</v>
      </c>
      <c r="D126" s="45"/>
      <c r="E126" s="45"/>
    </row>
    <row r="127" spans="1:5" s="11" customFormat="1" ht="45">
      <c r="A127" s="10" t="s">
        <v>245</v>
      </c>
      <c r="B127" s="55" t="s">
        <v>244</v>
      </c>
      <c r="C127" s="45">
        <f>SUM(C128)</f>
        <v>-52200</v>
      </c>
      <c r="D127" s="45"/>
      <c r="E127" s="45"/>
    </row>
    <row r="128" spans="1:5" s="11" customFormat="1" ht="123.75">
      <c r="A128" s="10" t="s">
        <v>246</v>
      </c>
      <c r="B128" s="55" t="s">
        <v>247</v>
      </c>
      <c r="C128" s="45">
        <v>-52200</v>
      </c>
      <c r="D128" s="45"/>
      <c r="E128" s="45"/>
    </row>
    <row r="129" spans="1:5">
      <c r="A129" s="7"/>
      <c r="B129" s="2" t="s">
        <v>55</v>
      </c>
      <c r="C129" s="44">
        <f>SUM(C8,C89)</f>
        <v>210359557</v>
      </c>
      <c r="D129" s="44">
        <f>SUM(D8,D89)</f>
        <v>246712480</v>
      </c>
      <c r="E129" s="44">
        <f>SUM(E8,E89)</f>
        <v>209530497</v>
      </c>
    </row>
  </sheetData>
  <mergeCells count="3">
    <mergeCell ref="C6:E6"/>
    <mergeCell ref="A5:E5"/>
    <mergeCell ref="B1:E4"/>
  </mergeCells>
  <phoneticPr fontId="0" type="noConversion"/>
  <hyperlinks>
    <hyperlink ref="B79" r:id="rId1" display="http://www.consultant.ru/cons/cgi/online.cgi?rnd=A2B7448A1432A3590CE3B74638E0263E&amp;req=doc&amp;base=LAW&amp;n=322894&amp;dst=100326&amp;fld=134&amp;REFFIELD=134&amp;REFDST=107022&amp;REFDOC=335717&amp;REFBASE=LAW&amp;stat=refcode%3D16876%3Bdstident%3D100326%3Bindex%3D7147"/>
  </hyperlinks>
  <pageMargins left="0.70866141732283472" right="0.11811023622047245" top="0.55118110236220474" bottom="0.35433070866141736"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FO_SERVER</cp:lastModifiedBy>
  <cp:lastPrinted>2026-01-26T06:49:01Z</cp:lastPrinted>
  <dcterms:created xsi:type="dcterms:W3CDTF">2012-10-17T05:41:04Z</dcterms:created>
  <dcterms:modified xsi:type="dcterms:W3CDTF">2026-01-30T08:22:32Z</dcterms:modified>
</cp:coreProperties>
</file>